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0\3.1 Закупка оборудования ИТ\97801 А оборудование рабочих мест АЭС\97801\"/>
    </mc:Choice>
  </mc:AlternateContent>
  <bookViews>
    <workbookView xWindow="0" yWindow="0" windowWidth="20490" windowHeight="762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29" i="1" l="1"/>
  <c r="Q130" i="1"/>
  <c r="Q131" i="1"/>
  <c r="Q132" i="1"/>
  <c r="Q133" i="1"/>
  <c r="Q134" i="1"/>
  <c r="Q135" i="1"/>
  <c r="P129" i="1"/>
  <c r="P130" i="1"/>
  <c r="P131" i="1"/>
  <c r="P132" i="1"/>
  <c r="P133" i="1"/>
  <c r="P134" i="1"/>
  <c r="P135" i="1"/>
  <c r="N129" i="1"/>
  <c r="N130" i="1"/>
  <c r="N131" i="1"/>
  <c r="N132" i="1"/>
  <c r="N133" i="1"/>
  <c r="N134" i="1"/>
  <c r="N135" i="1"/>
  <c r="M129" i="1"/>
  <c r="M130" i="1"/>
  <c r="M131" i="1"/>
  <c r="M132" i="1"/>
  <c r="M133" i="1"/>
  <c r="M134" i="1"/>
  <c r="M135" i="1"/>
  <c r="J129" i="1"/>
  <c r="J130" i="1"/>
  <c r="J131" i="1"/>
  <c r="J132" i="1"/>
  <c r="J133" i="1"/>
  <c r="J134" i="1"/>
  <c r="J135" i="1"/>
  <c r="I129" i="1"/>
  <c r="I130" i="1"/>
  <c r="I131" i="1"/>
  <c r="I132" i="1"/>
  <c r="I133" i="1"/>
  <c r="I134" i="1"/>
  <c r="I135" i="1"/>
  <c r="P143" i="1"/>
  <c r="Q143" i="1" s="1"/>
  <c r="N143" i="1"/>
  <c r="M143" i="1"/>
  <c r="J143" i="1"/>
  <c r="I143" i="1"/>
  <c r="G143" i="1"/>
  <c r="P142" i="1"/>
  <c r="Q142" i="1" s="1"/>
  <c r="N142" i="1"/>
  <c r="M142" i="1"/>
  <c r="J142" i="1"/>
  <c r="I142" i="1"/>
  <c r="G142" i="1"/>
  <c r="P141" i="1"/>
  <c r="Q141" i="1" s="1"/>
  <c r="N141" i="1"/>
  <c r="M141" i="1"/>
  <c r="J141" i="1"/>
  <c r="I141" i="1"/>
  <c r="G141" i="1"/>
  <c r="Q140" i="1"/>
  <c r="P140" i="1"/>
  <c r="N140" i="1"/>
  <c r="M140" i="1"/>
  <c r="J140" i="1"/>
  <c r="I140" i="1"/>
  <c r="G140" i="1"/>
  <c r="P139" i="1"/>
  <c r="Q139" i="1" s="1"/>
  <c r="N139" i="1"/>
  <c r="M139" i="1"/>
  <c r="J139" i="1"/>
  <c r="I139" i="1"/>
  <c r="G139" i="1"/>
  <c r="Q138" i="1"/>
  <c r="P138" i="1"/>
  <c r="N138" i="1"/>
  <c r="M138" i="1"/>
  <c r="J138" i="1"/>
  <c r="I138" i="1"/>
  <c r="G138" i="1"/>
  <c r="P137" i="1"/>
  <c r="Q137" i="1" s="1"/>
  <c r="N137" i="1"/>
  <c r="M137" i="1"/>
  <c r="J137" i="1"/>
  <c r="I137" i="1"/>
  <c r="G137" i="1"/>
  <c r="P136" i="1"/>
  <c r="Q136" i="1" s="1"/>
  <c r="N136" i="1"/>
  <c r="M136" i="1"/>
  <c r="J136" i="1"/>
  <c r="I136" i="1"/>
  <c r="G136" i="1"/>
  <c r="G135" i="1"/>
  <c r="G134" i="1"/>
  <c r="G133" i="1"/>
  <c r="G132" i="1"/>
  <c r="G144" i="1" s="1"/>
  <c r="G131" i="1"/>
  <c r="G130" i="1"/>
  <c r="G129" i="1"/>
  <c r="Q128" i="1"/>
  <c r="P128" i="1"/>
  <c r="N128" i="1"/>
  <c r="M128" i="1"/>
  <c r="J128" i="1"/>
  <c r="I128" i="1"/>
  <c r="G128" i="1"/>
  <c r="P123" i="1"/>
  <c r="Q123" i="1" s="1"/>
  <c r="N123" i="1"/>
  <c r="M123" i="1"/>
  <c r="J123" i="1"/>
  <c r="I123" i="1"/>
  <c r="G123" i="1"/>
  <c r="Q122" i="1"/>
  <c r="P122" i="1"/>
  <c r="N122" i="1"/>
  <c r="M122" i="1"/>
  <c r="J122" i="1"/>
  <c r="I122" i="1"/>
  <c r="G122" i="1"/>
  <c r="P121" i="1"/>
  <c r="Q121" i="1" s="1"/>
  <c r="N121" i="1"/>
  <c r="M121" i="1"/>
  <c r="J121" i="1"/>
  <c r="I121" i="1"/>
  <c r="G121" i="1"/>
  <c r="P120" i="1"/>
  <c r="Q120" i="1" s="1"/>
  <c r="N120" i="1"/>
  <c r="M120" i="1"/>
  <c r="J120" i="1"/>
  <c r="I120" i="1"/>
  <c r="G120" i="1"/>
  <c r="P119" i="1"/>
  <c r="Q119" i="1" s="1"/>
  <c r="N119" i="1"/>
  <c r="M119" i="1"/>
  <c r="J119" i="1"/>
  <c r="I119" i="1"/>
  <c r="G119" i="1"/>
  <c r="P118" i="1"/>
  <c r="Q118" i="1" s="1"/>
  <c r="N118" i="1"/>
  <c r="M118" i="1"/>
  <c r="J118" i="1"/>
  <c r="I118" i="1"/>
  <c r="G118" i="1"/>
  <c r="P117" i="1"/>
  <c r="Q117" i="1" s="1"/>
  <c r="N117" i="1"/>
  <c r="M117" i="1"/>
  <c r="J117" i="1"/>
  <c r="I117" i="1"/>
  <c r="G117" i="1"/>
  <c r="Q116" i="1"/>
  <c r="P116" i="1"/>
  <c r="N116" i="1"/>
  <c r="M116" i="1"/>
  <c r="J116" i="1"/>
  <c r="I116" i="1"/>
  <c r="G116" i="1"/>
  <c r="P115" i="1"/>
  <c r="Q115" i="1" s="1"/>
  <c r="N115" i="1"/>
  <c r="M115" i="1"/>
  <c r="J115" i="1"/>
  <c r="I115" i="1"/>
  <c r="G115" i="1"/>
  <c r="Q114" i="1"/>
  <c r="P114" i="1"/>
  <c r="N114" i="1"/>
  <c r="M114" i="1"/>
  <c r="J114" i="1"/>
  <c r="I114" i="1"/>
  <c r="G114" i="1"/>
  <c r="P113" i="1"/>
  <c r="Q113" i="1" s="1"/>
  <c r="N113" i="1"/>
  <c r="M113" i="1"/>
  <c r="J113" i="1"/>
  <c r="I113" i="1"/>
  <c r="G113" i="1"/>
  <c r="P112" i="1"/>
  <c r="Q112" i="1" s="1"/>
  <c r="N112" i="1"/>
  <c r="M112" i="1"/>
  <c r="J112" i="1"/>
  <c r="I112" i="1"/>
  <c r="G112" i="1"/>
  <c r="G124" i="1" s="1"/>
  <c r="P111" i="1"/>
  <c r="Q111" i="1" s="1"/>
  <c r="N111" i="1"/>
  <c r="M111" i="1"/>
  <c r="J111" i="1"/>
  <c r="I111" i="1"/>
  <c r="G111" i="1"/>
  <c r="P110" i="1"/>
  <c r="Q110" i="1" s="1"/>
  <c r="N110" i="1"/>
  <c r="M110" i="1"/>
  <c r="J110" i="1"/>
  <c r="I110" i="1"/>
  <c r="G110" i="1"/>
  <c r="P109" i="1"/>
  <c r="Q109" i="1" s="1"/>
  <c r="N109" i="1"/>
  <c r="M109" i="1"/>
  <c r="J109" i="1"/>
  <c r="I109" i="1"/>
  <c r="G109" i="1"/>
  <c r="Q104" i="1"/>
  <c r="P104" i="1"/>
  <c r="N104" i="1"/>
  <c r="M104" i="1"/>
  <c r="J104" i="1"/>
  <c r="I104" i="1"/>
  <c r="G104" i="1"/>
  <c r="P103" i="1"/>
  <c r="Q103" i="1" s="1"/>
  <c r="N103" i="1"/>
  <c r="M103" i="1"/>
  <c r="J103" i="1"/>
  <c r="I103" i="1"/>
  <c r="G103" i="1"/>
  <c r="Q102" i="1"/>
  <c r="P102" i="1"/>
  <c r="N102" i="1"/>
  <c r="M102" i="1"/>
  <c r="J102" i="1"/>
  <c r="I102" i="1"/>
  <c r="G102" i="1"/>
  <c r="P101" i="1"/>
  <c r="Q101" i="1" s="1"/>
  <c r="N101" i="1"/>
  <c r="M101" i="1"/>
  <c r="J101" i="1"/>
  <c r="I101" i="1"/>
  <c r="G101" i="1"/>
  <c r="P100" i="1"/>
  <c r="Q100" i="1" s="1"/>
  <c r="N100" i="1"/>
  <c r="M100" i="1"/>
  <c r="J100" i="1"/>
  <c r="I100" i="1"/>
  <c r="G100" i="1"/>
  <c r="P99" i="1"/>
  <c r="Q99" i="1" s="1"/>
  <c r="N99" i="1"/>
  <c r="M99" i="1"/>
  <c r="J99" i="1"/>
  <c r="I99" i="1"/>
  <c r="G99" i="1"/>
  <c r="P98" i="1"/>
  <c r="Q98" i="1" s="1"/>
  <c r="N98" i="1"/>
  <c r="M98" i="1"/>
  <c r="J98" i="1"/>
  <c r="I98" i="1"/>
  <c r="G98" i="1"/>
  <c r="P97" i="1"/>
  <c r="Q97" i="1" s="1"/>
  <c r="N97" i="1"/>
  <c r="M97" i="1"/>
  <c r="J97" i="1"/>
  <c r="I97" i="1"/>
  <c r="G97" i="1"/>
  <c r="Q96" i="1"/>
  <c r="P96" i="1"/>
  <c r="N96" i="1"/>
  <c r="M96" i="1"/>
  <c r="J96" i="1"/>
  <c r="I96" i="1"/>
  <c r="G96" i="1"/>
  <c r="P95" i="1"/>
  <c r="Q95" i="1" s="1"/>
  <c r="N95" i="1"/>
  <c r="M95" i="1"/>
  <c r="J95" i="1"/>
  <c r="I95" i="1"/>
  <c r="G95" i="1"/>
  <c r="Q94" i="1"/>
  <c r="P94" i="1"/>
  <c r="N94" i="1"/>
  <c r="M94" i="1"/>
  <c r="J94" i="1"/>
  <c r="I94" i="1"/>
  <c r="G94" i="1"/>
  <c r="P93" i="1"/>
  <c r="Q93" i="1" s="1"/>
  <c r="N93" i="1"/>
  <c r="M93" i="1"/>
  <c r="J93" i="1"/>
  <c r="I93" i="1"/>
  <c r="G93" i="1"/>
  <c r="P92" i="1"/>
  <c r="Q92" i="1" s="1"/>
  <c r="N92" i="1"/>
  <c r="M92" i="1"/>
  <c r="J92" i="1"/>
  <c r="I92" i="1"/>
  <c r="G92" i="1"/>
  <c r="P91" i="1"/>
  <c r="Q91" i="1" s="1"/>
  <c r="N91" i="1"/>
  <c r="M91" i="1"/>
  <c r="J91" i="1"/>
  <c r="I91" i="1"/>
  <c r="G91" i="1"/>
  <c r="P90" i="1"/>
  <c r="Q90" i="1" s="1"/>
  <c r="N90" i="1"/>
  <c r="M90" i="1"/>
  <c r="J90" i="1"/>
  <c r="I90" i="1"/>
  <c r="G90" i="1"/>
  <c r="P89" i="1"/>
  <c r="Q89" i="1" s="1"/>
  <c r="N89" i="1"/>
  <c r="M89" i="1"/>
  <c r="J89" i="1"/>
  <c r="I89" i="1"/>
  <c r="G89" i="1"/>
  <c r="Q88" i="1"/>
  <c r="P88" i="1"/>
  <c r="N88" i="1"/>
  <c r="M88" i="1"/>
  <c r="J88" i="1"/>
  <c r="I88" i="1"/>
  <c r="G88" i="1"/>
  <c r="P87" i="1"/>
  <c r="Q87" i="1" s="1"/>
  <c r="N87" i="1"/>
  <c r="M87" i="1"/>
  <c r="J87" i="1"/>
  <c r="I87" i="1"/>
  <c r="G87" i="1"/>
  <c r="Q86" i="1"/>
  <c r="P86" i="1"/>
  <c r="N86" i="1"/>
  <c r="M86" i="1"/>
  <c r="J86" i="1"/>
  <c r="I86" i="1"/>
  <c r="G86" i="1"/>
  <c r="P85" i="1"/>
  <c r="Q85" i="1" s="1"/>
  <c r="N85" i="1"/>
  <c r="M85" i="1"/>
  <c r="J85" i="1"/>
  <c r="I85" i="1"/>
  <c r="G85" i="1"/>
  <c r="P84" i="1"/>
  <c r="Q84" i="1" s="1"/>
  <c r="N84" i="1"/>
  <c r="M84" i="1"/>
  <c r="J84" i="1"/>
  <c r="I84" i="1"/>
  <c r="G84" i="1"/>
  <c r="P83" i="1"/>
  <c r="Q83" i="1" s="1"/>
  <c r="N83" i="1"/>
  <c r="M83" i="1"/>
  <c r="J83" i="1"/>
  <c r="I83" i="1"/>
  <c r="G83" i="1"/>
  <c r="P82" i="1"/>
  <c r="Q82" i="1" s="1"/>
  <c r="N82" i="1"/>
  <c r="M82" i="1"/>
  <c r="J82" i="1"/>
  <c r="I82" i="1"/>
  <c r="G82" i="1"/>
  <c r="P77" i="1"/>
  <c r="Q77" i="1" s="1"/>
  <c r="N77" i="1"/>
  <c r="M77" i="1"/>
  <c r="J77" i="1"/>
  <c r="I77" i="1"/>
  <c r="G77" i="1"/>
  <c r="Q76" i="1"/>
  <c r="P76" i="1"/>
  <c r="N76" i="1"/>
  <c r="M76" i="1"/>
  <c r="J76" i="1"/>
  <c r="I76" i="1"/>
  <c r="G76" i="1"/>
  <c r="P75" i="1"/>
  <c r="Q75" i="1" s="1"/>
  <c r="N75" i="1"/>
  <c r="M75" i="1"/>
  <c r="J75" i="1"/>
  <c r="I75" i="1"/>
  <c r="G75" i="1"/>
  <c r="Q74" i="1"/>
  <c r="P74" i="1"/>
  <c r="N74" i="1"/>
  <c r="M74" i="1"/>
  <c r="J74" i="1"/>
  <c r="I74" i="1"/>
  <c r="G74" i="1"/>
  <c r="P73" i="1"/>
  <c r="Q73" i="1" s="1"/>
  <c r="N73" i="1"/>
  <c r="M73" i="1"/>
  <c r="J73" i="1"/>
  <c r="I73" i="1"/>
  <c r="G73" i="1"/>
  <c r="P72" i="1"/>
  <c r="Q72" i="1" s="1"/>
  <c r="N72" i="1"/>
  <c r="M72" i="1"/>
  <c r="J72" i="1"/>
  <c r="I72" i="1"/>
  <c r="G72" i="1"/>
  <c r="P71" i="1"/>
  <c r="Q71" i="1" s="1"/>
  <c r="N71" i="1"/>
  <c r="M71" i="1"/>
  <c r="J71" i="1"/>
  <c r="I71" i="1"/>
  <c r="G71" i="1"/>
  <c r="P70" i="1"/>
  <c r="Q70" i="1" s="1"/>
  <c r="N70" i="1"/>
  <c r="M70" i="1"/>
  <c r="J70" i="1"/>
  <c r="I70" i="1"/>
  <c r="G70" i="1"/>
  <c r="P69" i="1"/>
  <c r="Q69" i="1" s="1"/>
  <c r="N69" i="1"/>
  <c r="M69" i="1"/>
  <c r="J69" i="1"/>
  <c r="I69" i="1"/>
  <c r="G69" i="1"/>
  <c r="Q68" i="1"/>
  <c r="P68" i="1"/>
  <c r="N68" i="1"/>
  <c r="M68" i="1"/>
  <c r="J68" i="1"/>
  <c r="I68" i="1"/>
  <c r="G68" i="1"/>
  <c r="P63" i="1"/>
  <c r="Q63" i="1" s="1"/>
  <c r="N63" i="1"/>
  <c r="M63" i="1"/>
  <c r="J63" i="1"/>
  <c r="I63" i="1"/>
  <c r="G63" i="1"/>
  <c r="Q62" i="1"/>
  <c r="P62" i="1"/>
  <c r="N62" i="1"/>
  <c r="M62" i="1"/>
  <c r="J62" i="1"/>
  <c r="I62" i="1"/>
  <c r="G62" i="1"/>
  <c r="P61" i="1"/>
  <c r="Q61" i="1" s="1"/>
  <c r="N61" i="1"/>
  <c r="M61" i="1"/>
  <c r="J61" i="1"/>
  <c r="I61" i="1"/>
  <c r="G61" i="1"/>
  <c r="P60" i="1"/>
  <c r="Q60" i="1" s="1"/>
  <c r="N60" i="1"/>
  <c r="M60" i="1"/>
  <c r="J60" i="1"/>
  <c r="I60" i="1"/>
  <c r="G60" i="1"/>
  <c r="P59" i="1"/>
  <c r="Q59" i="1" s="1"/>
  <c r="N59" i="1"/>
  <c r="M59" i="1"/>
  <c r="J59" i="1"/>
  <c r="I59" i="1"/>
  <c r="G59" i="1"/>
  <c r="P58" i="1"/>
  <c r="Q58" i="1" s="1"/>
  <c r="N58" i="1"/>
  <c r="M58" i="1"/>
  <c r="J58" i="1"/>
  <c r="I58" i="1"/>
  <c r="G58" i="1"/>
  <c r="P57" i="1"/>
  <c r="Q57" i="1" s="1"/>
  <c r="N57" i="1"/>
  <c r="M57" i="1"/>
  <c r="J57" i="1"/>
  <c r="I57" i="1"/>
  <c r="G57" i="1"/>
  <c r="Q56" i="1"/>
  <c r="P56" i="1"/>
  <c r="N56" i="1"/>
  <c r="M56" i="1"/>
  <c r="J56" i="1"/>
  <c r="I56" i="1"/>
  <c r="G56" i="1"/>
  <c r="P55" i="1"/>
  <c r="Q55" i="1" s="1"/>
  <c r="N55" i="1"/>
  <c r="M55" i="1"/>
  <c r="J55" i="1"/>
  <c r="I55" i="1"/>
  <c r="G55" i="1"/>
  <c r="Q54" i="1"/>
  <c r="P54" i="1"/>
  <c r="N54" i="1"/>
  <c r="M54" i="1"/>
  <c r="J54" i="1"/>
  <c r="I54" i="1"/>
  <c r="G54" i="1"/>
  <c r="P53" i="1"/>
  <c r="Q53" i="1" s="1"/>
  <c r="N53" i="1"/>
  <c r="M53" i="1"/>
  <c r="J53" i="1"/>
  <c r="I53" i="1"/>
  <c r="G53" i="1"/>
  <c r="P52" i="1"/>
  <c r="Q52" i="1" s="1"/>
  <c r="N52" i="1"/>
  <c r="M52" i="1"/>
  <c r="J52" i="1"/>
  <c r="I52" i="1"/>
  <c r="G52" i="1"/>
  <c r="P51" i="1"/>
  <c r="Q51" i="1" s="1"/>
  <c r="N51" i="1"/>
  <c r="M51" i="1"/>
  <c r="J51" i="1"/>
  <c r="I51" i="1"/>
  <c r="G51" i="1"/>
  <c r="P50" i="1"/>
  <c r="Q50" i="1" s="1"/>
  <c r="N50" i="1"/>
  <c r="M50" i="1"/>
  <c r="J50" i="1"/>
  <c r="I50" i="1"/>
  <c r="G50" i="1"/>
  <c r="P49" i="1"/>
  <c r="Q49" i="1" s="1"/>
  <c r="N49" i="1"/>
  <c r="M49" i="1"/>
  <c r="J49" i="1"/>
  <c r="I49" i="1"/>
  <c r="G49" i="1"/>
  <c r="Q48" i="1"/>
  <c r="P48" i="1"/>
  <c r="N48" i="1"/>
  <c r="M48" i="1"/>
  <c r="J48" i="1"/>
  <c r="I48" i="1"/>
  <c r="G48" i="1"/>
  <c r="P47" i="1"/>
  <c r="Q47" i="1" s="1"/>
  <c r="N47" i="1"/>
  <c r="M47" i="1"/>
  <c r="J47" i="1"/>
  <c r="I47" i="1"/>
  <c r="G47" i="1"/>
  <c r="Q46" i="1"/>
  <c r="P46" i="1"/>
  <c r="N46" i="1"/>
  <c r="M46" i="1"/>
  <c r="J46" i="1"/>
  <c r="I46" i="1"/>
  <c r="G46" i="1"/>
  <c r="P45" i="1"/>
  <c r="Q45" i="1" s="1"/>
  <c r="N45" i="1"/>
  <c r="M45" i="1"/>
  <c r="J45" i="1"/>
  <c r="I45" i="1"/>
  <c r="G45" i="1"/>
  <c r="P44" i="1"/>
  <c r="Q44" i="1" s="1"/>
  <c r="N44" i="1"/>
  <c r="M44" i="1"/>
  <c r="J44" i="1"/>
  <c r="I44" i="1"/>
  <c r="G44" i="1"/>
  <c r="P43" i="1"/>
  <c r="Q43" i="1" s="1"/>
  <c r="N43" i="1"/>
  <c r="M43" i="1"/>
  <c r="J43" i="1"/>
  <c r="I43" i="1"/>
  <c r="G43" i="1"/>
  <c r="P42" i="1"/>
  <c r="Q42" i="1" s="1"/>
  <c r="N42" i="1"/>
  <c r="M42" i="1"/>
  <c r="J42" i="1"/>
  <c r="I42" i="1"/>
  <c r="G42" i="1"/>
  <c r="P41" i="1"/>
  <c r="Q41" i="1" s="1"/>
  <c r="N41" i="1"/>
  <c r="M41" i="1"/>
  <c r="J41" i="1"/>
  <c r="I41" i="1"/>
  <c r="G41" i="1"/>
  <c r="Q40" i="1"/>
  <c r="P40" i="1"/>
  <c r="N40" i="1"/>
  <c r="M40" i="1"/>
  <c r="J40" i="1"/>
  <c r="I40" i="1"/>
  <c r="G40" i="1"/>
  <c r="P35" i="1"/>
  <c r="Q35" i="1" s="1"/>
  <c r="N35" i="1"/>
  <c r="M35" i="1"/>
  <c r="J35" i="1"/>
  <c r="I35" i="1"/>
  <c r="G35" i="1"/>
  <c r="Q34" i="1"/>
  <c r="P34" i="1"/>
  <c r="N34" i="1"/>
  <c r="M34" i="1"/>
  <c r="J34" i="1"/>
  <c r="I34" i="1"/>
  <c r="G34" i="1"/>
  <c r="P33" i="1"/>
  <c r="Q33" i="1" s="1"/>
  <c r="N33" i="1"/>
  <c r="M33" i="1"/>
  <c r="J33" i="1"/>
  <c r="I33" i="1"/>
  <c r="G33" i="1"/>
  <c r="P32" i="1"/>
  <c r="Q32" i="1" s="1"/>
  <c r="N32" i="1"/>
  <c r="M32" i="1"/>
  <c r="J32" i="1"/>
  <c r="I32" i="1"/>
  <c r="G32" i="1"/>
  <c r="P31" i="1"/>
  <c r="Q31" i="1" s="1"/>
  <c r="N31" i="1"/>
  <c r="M31" i="1"/>
  <c r="J31" i="1"/>
  <c r="I31" i="1"/>
  <c r="G31" i="1"/>
  <c r="P30" i="1"/>
  <c r="Q30" i="1" s="1"/>
  <c r="N30" i="1"/>
  <c r="M30" i="1"/>
  <c r="J30" i="1"/>
  <c r="I30" i="1"/>
  <c r="G30" i="1"/>
  <c r="P29" i="1"/>
  <c r="Q29" i="1" s="1"/>
  <c r="N29" i="1"/>
  <c r="M29" i="1"/>
  <c r="J29" i="1"/>
  <c r="I29" i="1"/>
  <c r="G29" i="1"/>
  <c r="Q28" i="1"/>
  <c r="P28" i="1"/>
  <c r="N28" i="1"/>
  <c r="M28" i="1"/>
  <c r="J28" i="1"/>
  <c r="I28" i="1"/>
  <c r="G28" i="1"/>
  <c r="P27" i="1"/>
  <c r="Q27" i="1" s="1"/>
  <c r="N27" i="1"/>
  <c r="M27" i="1"/>
  <c r="J27" i="1"/>
  <c r="I27" i="1"/>
  <c r="G27" i="1"/>
  <c r="Q26" i="1"/>
  <c r="P26" i="1"/>
  <c r="N26" i="1"/>
  <c r="M26" i="1"/>
  <c r="J26" i="1"/>
  <c r="I26" i="1"/>
  <c r="G26" i="1"/>
  <c r="P25" i="1"/>
  <c r="Q25" i="1" s="1"/>
  <c r="N25" i="1"/>
  <c r="M25" i="1"/>
  <c r="J25" i="1"/>
  <c r="I25" i="1"/>
  <c r="G25" i="1"/>
  <c r="P24" i="1"/>
  <c r="Q24" i="1" s="1"/>
  <c r="N24" i="1"/>
  <c r="M24" i="1"/>
  <c r="J24" i="1"/>
  <c r="I24" i="1"/>
  <c r="G24" i="1"/>
  <c r="P23" i="1"/>
  <c r="Q23" i="1" s="1"/>
  <c r="N23" i="1"/>
  <c r="M23" i="1"/>
  <c r="J23" i="1"/>
  <c r="I23" i="1"/>
  <c r="G23" i="1"/>
  <c r="P22" i="1"/>
  <c r="Q22" i="1" s="1"/>
  <c r="N22" i="1"/>
  <c r="M22" i="1"/>
  <c r="J22" i="1"/>
  <c r="I22" i="1"/>
  <c r="G22" i="1"/>
  <c r="P21" i="1"/>
  <c r="Q21" i="1" s="1"/>
  <c r="N21" i="1"/>
  <c r="M21" i="1"/>
  <c r="J21" i="1"/>
  <c r="I21" i="1"/>
  <c r="G21" i="1"/>
  <c r="Q20" i="1"/>
  <c r="P20" i="1"/>
  <c r="N20" i="1"/>
  <c r="M20" i="1"/>
  <c r="J20" i="1"/>
  <c r="I20" i="1"/>
  <c r="G20" i="1"/>
  <c r="P19" i="1"/>
  <c r="Q19" i="1" s="1"/>
  <c r="N19" i="1"/>
  <c r="M19" i="1"/>
  <c r="J19" i="1"/>
  <c r="I19" i="1"/>
  <c r="G19" i="1"/>
  <c r="Q18" i="1"/>
  <c r="P18" i="1"/>
  <c r="N18" i="1"/>
  <c r="M18" i="1"/>
  <c r="J18" i="1"/>
  <c r="I18" i="1"/>
  <c r="G18" i="1"/>
  <c r="P17" i="1"/>
  <c r="Q17" i="1" s="1"/>
  <c r="N17" i="1"/>
  <c r="M17" i="1"/>
  <c r="J17" i="1"/>
  <c r="I17" i="1"/>
  <c r="G17" i="1"/>
  <c r="P16" i="1"/>
  <c r="Q16" i="1" s="1"/>
  <c r="N16" i="1"/>
  <c r="M16" i="1"/>
  <c r="J16" i="1"/>
  <c r="I16" i="1"/>
  <c r="G16" i="1"/>
  <c r="P15" i="1"/>
  <c r="Q15" i="1" s="1"/>
  <c r="N15" i="1"/>
  <c r="M15" i="1"/>
  <c r="J15" i="1"/>
  <c r="I15" i="1"/>
  <c r="G15" i="1"/>
  <c r="P14" i="1"/>
  <c r="Q14" i="1" s="1"/>
  <c r="N14" i="1"/>
  <c r="M14" i="1"/>
  <c r="J14" i="1"/>
  <c r="I14" i="1"/>
  <c r="G14" i="1"/>
  <c r="P13" i="1"/>
  <c r="Q13" i="1" s="1"/>
  <c r="N13" i="1"/>
  <c r="M13" i="1"/>
  <c r="J13" i="1"/>
  <c r="I13" i="1"/>
  <c r="G13" i="1"/>
  <c r="Q12" i="1"/>
  <c r="P12" i="1"/>
  <c r="N12" i="1"/>
  <c r="M12" i="1"/>
  <c r="J12" i="1"/>
  <c r="I12" i="1"/>
  <c r="G12" i="1"/>
  <c r="P11" i="1"/>
  <c r="Q11" i="1" s="1"/>
  <c r="N11" i="1"/>
  <c r="M11" i="1"/>
  <c r="J11" i="1"/>
  <c r="I11" i="1"/>
  <c r="G11" i="1"/>
  <c r="Q10" i="1"/>
  <c r="P10" i="1"/>
  <c r="N10" i="1"/>
  <c r="M10" i="1"/>
  <c r="J10" i="1"/>
  <c r="I10" i="1"/>
  <c r="G10" i="1"/>
  <c r="Q144" i="1" l="1"/>
  <c r="Q146" i="1" s="1"/>
  <c r="G36" i="1"/>
  <c r="G64" i="1"/>
  <c r="G78" i="1"/>
  <c r="G148" i="1" s="1"/>
  <c r="Q64" i="1"/>
  <c r="Q65" i="1" s="1"/>
  <c r="Q66" i="1" s="1"/>
  <c r="Q78" i="1"/>
  <c r="G105" i="1"/>
  <c r="Q79" i="1"/>
  <c r="Q80" i="1" s="1"/>
  <c r="G125" i="1"/>
  <c r="G126" i="1" s="1"/>
  <c r="Q145" i="1"/>
  <c r="G37" i="1"/>
  <c r="G38" i="1" s="1"/>
  <c r="G65" i="1"/>
  <c r="G66" i="1" s="1"/>
  <c r="G79" i="1"/>
  <c r="G80" i="1" s="1"/>
  <c r="Q124" i="1"/>
  <c r="G145" i="1"/>
  <c r="G146" i="1"/>
  <c r="Q105" i="1"/>
  <c r="Q36" i="1"/>
  <c r="G106" i="1"/>
  <c r="G107" i="1"/>
  <c r="Q148" i="1" l="1"/>
  <c r="Q37" i="1"/>
  <c r="Q38" i="1"/>
  <c r="G150" i="1"/>
  <c r="G149" i="1"/>
  <c r="Q106" i="1"/>
  <c r="Q107" i="1" s="1"/>
  <c r="Q125" i="1"/>
  <c r="Q126" i="1" s="1"/>
  <c r="Q149" i="1" l="1"/>
  <c r="Q150" i="1" s="1"/>
</calcChain>
</file>

<file path=xl/sharedStrings.xml><?xml version="1.0" encoding="utf-8"?>
<sst xmlns="http://schemas.openxmlformats.org/spreadsheetml/2006/main" count="300" uniqueCount="129">
  <si>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</si>
  <si>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</si>
  <si>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</si>
  <si>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</si>
  <si>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</si>
  <si>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</si>
  <si>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</si>
  <si>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</si>
  <si>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</si>
  <si>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</si>
  <si>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</si>
  <si>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</si>
  <si>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</si>
  <si>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</si>
  <si>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</si>
  <si>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</si>
  <si>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</si>
  <si>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</si>
  <si>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</si>
  <si>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</si>
  <si>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</si>
  <si>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</si>
  <si>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АО "ДРСК"</t>
  </si>
  <si>
    <t xml:space="preserve">Системный блок </t>
  </si>
  <si>
    <t>ИБП</t>
  </si>
  <si>
    <t>МФУ</t>
  </si>
  <si>
    <t>Монитор 27</t>
  </si>
  <si>
    <t>Монитор 34</t>
  </si>
  <si>
    <t>Блок питания 19</t>
  </si>
  <si>
    <t xml:space="preserve">Разветвитель 3G-SDI </t>
  </si>
  <si>
    <t>Конвертер 3G-SDI в HDMI</t>
  </si>
  <si>
    <t>Разветвитель HDMI</t>
  </si>
  <si>
    <t>Адаптер</t>
  </si>
  <si>
    <t>Кабель коаксиальный 3G-SDI</t>
  </si>
  <si>
    <t>Процессор</t>
  </si>
  <si>
    <t>SSD-накопитель</t>
  </si>
  <si>
    <t>Оперативная память</t>
  </si>
  <si>
    <t>Видеокарта</t>
  </si>
  <si>
    <t>Материнская плата</t>
  </si>
  <si>
    <t>Кулер для процессора</t>
  </si>
  <si>
    <t>Блок питания</t>
  </si>
  <si>
    <t>корпус</t>
  </si>
  <si>
    <t>Кабель витая пара</t>
  </si>
  <si>
    <t>Аккумулятор для ИБП</t>
  </si>
  <si>
    <t>Ноутбук</t>
  </si>
  <si>
    <t>ИТОГО АО "ДРСК"  без НДС, руб.</t>
  </si>
  <si>
    <t>АО "ДРСК" филиал Амурские электрические сети</t>
  </si>
  <si>
    <t>Аккумулятор</t>
  </si>
  <si>
    <t>Блок фотобарабана Brother DR-3400</t>
  </si>
  <si>
    <t>Блок фотобарабана Kyocera DK-1150</t>
  </si>
  <si>
    <t>Блок фотобарабана Kyocera DK-170</t>
  </si>
  <si>
    <t>Блок фотобарабана Kyocera DK-3100</t>
  </si>
  <si>
    <t>Блок фотобарабана Kyocera DK-3190</t>
  </si>
  <si>
    <t>Блок фотобарабана Kyocera DK-6306</t>
  </si>
  <si>
    <t>Жесткий диск</t>
  </si>
  <si>
    <t>Кассета для бумаги</t>
  </si>
  <si>
    <t>Коммутатор</t>
  </si>
  <si>
    <t xml:space="preserve">Комплект аккумуляторных батарей для ИБП APC RBC140 </t>
  </si>
  <si>
    <t xml:space="preserve">Комплект аккумуляторных батарей для ИБП APC RBC43 </t>
  </si>
  <si>
    <t>Комплект аккумуляторных батарей для ИБП APC RBC55</t>
  </si>
  <si>
    <t>Модуль SFP</t>
  </si>
  <si>
    <t>Сервисный комплект</t>
  </si>
  <si>
    <t>Твердотельный накопитель SSD</t>
  </si>
  <si>
    <t>Термоблок</t>
  </si>
  <si>
    <t>ИТОГО АО "ДРСК" филиал Амурские электрические сети без НДС, руб.</t>
  </si>
  <si>
    <t>АО "ДРСК" филиал Хабаровские электрические сети</t>
  </si>
  <si>
    <t xml:space="preserve">Комплект сервисный </t>
  </si>
  <si>
    <t xml:space="preserve">Монитор </t>
  </si>
  <si>
    <t>Спикерфон</t>
  </si>
  <si>
    <t>ИТОГО АО "ДРСК" филиал Хабаровские электрические сети без НДС, руб.</t>
  </si>
  <si>
    <t>АО "ДРСК" филиал Приморские электрические сети</t>
  </si>
  <si>
    <t>Модуль</t>
  </si>
  <si>
    <t>Медиаконвертер</t>
  </si>
  <si>
    <t xml:space="preserve">Монитор Dell 24 </t>
  </si>
  <si>
    <t>Монитор Dell 27</t>
  </si>
  <si>
    <t>Планшет</t>
  </si>
  <si>
    <t>Оптический патч-корд LC-LC LSZH Duplex 2 м. Single Mode</t>
  </si>
  <si>
    <t>Оптический патч-корд FC-LC LSZH Duplex 2 м. Single Mode</t>
  </si>
  <si>
    <t>Оптический патч-корд SC-FC LSZH Duplex 2 м. Single Mode</t>
  </si>
  <si>
    <t>Оптический патч-корд SC-LC LSZH Duplex 2 м. Single Mode</t>
  </si>
  <si>
    <t xml:space="preserve">Кнопка для СКУД ST-ER116TLS-GN </t>
  </si>
  <si>
    <t>Комплект сменных батарей APC RBC 140</t>
  </si>
  <si>
    <t>Проектор Epson EB-U05</t>
  </si>
  <si>
    <t xml:space="preserve">Точка доступа </t>
  </si>
  <si>
    <t xml:space="preserve">ТЕРМИНАЛ WB-11P </t>
  </si>
  <si>
    <t>Система хранения данных Synology</t>
  </si>
  <si>
    <t xml:space="preserve">Жесткий диск Seagate </t>
  </si>
  <si>
    <t xml:space="preserve">Внешний Жесткий диск </t>
  </si>
  <si>
    <t xml:space="preserve">Тонкий клиент HP </t>
  </si>
  <si>
    <t>Модуль памяти HPE</t>
  </si>
  <si>
    <t>Жесткий диск HPE 1.2TB</t>
  </si>
  <si>
    <t>Жесткий диск HPE 600GB</t>
  </si>
  <si>
    <t>ИТОГО АО "ДРСК" филиал Приморские электрические сети без НДС, руб.</t>
  </si>
  <si>
    <t>АО "ДРСК" филиал Электрические сети ЕАО</t>
  </si>
  <si>
    <t>Модуль Cisco NIM-ES2-4</t>
  </si>
  <si>
    <t>Модуль стекирования FlexStack</t>
  </si>
  <si>
    <t>Кабель стекирования FlexStack</t>
  </si>
  <si>
    <t xml:space="preserve">Маршрутизатор MikroTik  </t>
  </si>
  <si>
    <t>Оптический модуль SFP</t>
  </si>
  <si>
    <t>Нож для резки пленок для плоттеров Graphtec</t>
  </si>
  <si>
    <t>Тонер-картридж для KYOCERA ECOSYS M3645dn</t>
  </si>
  <si>
    <t>МФУ Kyocera ECOSYS M2040dn</t>
  </si>
  <si>
    <t>тонер-картридж TK-1170 для KYOCERA ECOSYS M2040dn</t>
  </si>
  <si>
    <t>РЕМКОМПЛЕКТ KYOCERA MK-671(670) ДЛЯ TASKALFA 300I</t>
  </si>
  <si>
    <t xml:space="preserve">MK-350B Сервисный комплект </t>
  </si>
  <si>
    <t>MK-3130 - ремонтный комплект для Kyocera FS-4100, FS-4200, FS-4300</t>
  </si>
  <si>
    <t>ИБП APC Smart-UPS 750 ВА [SMT750I]</t>
  </si>
  <si>
    <t>Плата сетевого управления ИБП [AP9630]</t>
  </si>
  <si>
    <t xml:space="preserve">Оперативная память 4 ГБ Kingston </t>
  </si>
  <si>
    <t>ИТОГО АО "ДРСК" филиалЭлектрические сети ЕАО без НДС, руб.</t>
  </si>
  <si>
    <t>АО "ДРСК" филиал Южно-Якутские электрические сети</t>
  </si>
  <si>
    <t>Kyocera ECOSYS M2540dn монохромное МФУ</t>
  </si>
  <si>
    <t xml:space="preserve">Монитор HP EliteDisplay E243 </t>
  </si>
  <si>
    <t>Аккумуляторные батареи 12В 7.2Ач</t>
  </si>
  <si>
    <t xml:space="preserve">Ноутбук 15.6" HP </t>
  </si>
  <si>
    <t xml:space="preserve">Сервисный комплект 1702RV0NL0 MK-1150 </t>
  </si>
  <si>
    <t xml:space="preserve">Сервисный комплект 1702ML0NL0 MK-1140 </t>
  </si>
  <si>
    <t xml:space="preserve">302MV94061 Основной узел подачи в сборе </t>
  </si>
  <si>
    <t xml:space="preserve">Витая пара </t>
  </si>
  <si>
    <t xml:space="preserve">4 ТБ Жесткий диск </t>
  </si>
  <si>
    <t xml:space="preserve">500 ГБ SSD-накопитель </t>
  </si>
  <si>
    <t xml:space="preserve">1024 ГБ SSD-накопитель </t>
  </si>
  <si>
    <t>Принтер HP Color LaserJet Pro M454dn</t>
  </si>
  <si>
    <t xml:space="preserve">Фильтр абсолютной очистки для Baztone </t>
  </si>
  <si>
    <t xml:space="preserve">Фильтр для пылесоса 3М Type 2 </t>
  </si>
  <si>
    <t xml:space="preserve">Аккумуляторная батарея PH06 </t>
  </si>
  <si>
    <t xml:space="preserve">Аккумуляторная батарея PR08 </t>
  </si>
  <si>
    <t>ИТОГО АО "ДРСК" филиал Южно-Якутские электрические сети без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</si>
  <si>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1"/>
        <color theme="1"/>
        <rFont val="Times New Roman"/>
        <family val="1"/>
        <charset val="204"/>
      </rPr>
      <t xml:space="preserve">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</si>
</sst>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indexed="64"/>
      </patternFill>
    </fill>
  </fills>
  <borders count="6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2060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/>
      <right/>
      <top/>
      <bottom style="thin">
        <color rgb="FF00206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5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4" fontId="1" fillId="4" borderId="13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0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9" fontId="8" fillId="2" borderId="23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2" fontId="6" fillId="4" borderId="4" xfId="0" applyNumberFormat="1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/>
    </xf>
    <xf numFmtId="0" fontId="14" fillId="0" borderId="30" xfId="0" applyFont="1" applyBorder="1" applyAlignment="1">
      <alignment vertical="center" wrapText="1"/>
    </xf>
    <xf numFmtId="4" fontId="8" fillId="2" borderId="29" xfId="0" applyNumberFormat="1" applyFont="1" applyFill="1" applyBorder="1" applyAlignment="1" applyProtection="1">
      <alignment horizontal="center" vertical="top" wrapText="1"/>
      <protection locked="0"/>
    </xf>
    <xf numFmtId="4" fontId="16" fillId="5" borderId="29" xfId="0" applyNumberFormat="1" applyFont="1" applyFill="1" applyBorder="1" applyAlignment="1" applyProtection="1">
      <alignment horizontal="center" vertical="top" wrapText="1"/>
    </xf>
    <xf numFmtId="0" fontId="14" fillId="0" borderId="31" xfId="0" applyFont="1" applyBorder="1" applyAlignment="1">
      <alignment horizontal="center" vertical="center" wrapText="1"/>
    </xf>
    <xf numFmtId="4" fontId="8" fillId="5" borderId="22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Border="1" applyAlignment="1">
      <alignment horizontal="center" vertical="top" wrapText="1"/>
    </xf>
    <xf numFmtId="0" fontId="17" fillId="0" borderId="29" xfId="0" applyFont="1" applyBorder="1" applyAlignment="1">
      <alignment vertical="center" wrapText="1"/>
    </xf>
    <xf numFmtId="0" fontId="17" fillId="0" borderId="32" xfId="0" applyFont="1" applyBorder="1" applyAlignment="1">
      <alignment vertical="center" wrapText="1"/>
    </xf>
    <xf numFmtId="49" fontId="8" fillId="2" borderId="33" xfId="0" applyNumberFormat="1" applyFont="1" applyFill="1" applyBorder="1" applyAlignment="1" applyProtection="1">
      <alignment horizontal="left" vertical="top" wrapText="1"/>
      <protection locked="0"/>
    </xf>
    <xf numFmtId="3" fontId="2" fillId="5" borderId="29" xfId="0" applyNumberFormat="1" applyFont="1" applyFill="1" applyBorder="1" applyAlignment="1">
      <alignment horizontal="center" vertical="top" wrapText="1"/>
    </xf>
    <xf numFmtId="4" fontId="2" fillId="5" borderId="34" xfId="0" applyNumberFormat="1" applyFont="1" applyFill="1" applyBorder="1" applyAlignment="1">
      <alignment horizontal="center" vertical="top" wrapText="1"/>
    </xf>
    <xf numFmtId="0" fontId="4" fillId="0" borderId="35" xfId="0" applyFont="1" applyBorder="1" applyAlignment="1">
      <alignment horizontal="center"/>
    </xf>
    <xf numFmtId="0" fontId="14" fillId="0" borderId="28" xfId="0" applyFont="1" applyBorder="1" applyAlignment="1">
      <alignment vertical="center" wrapText="1"/>
    </xf>
    <xf numFmtId="4" fontId="8" fillId="2" borderId="36" xfId="0" applyNumberFormat="1" applyFont="1" applyFill="1" applyBorder="1" applyAlignment="1" applyProtection="1">
      <alignment horizontal="center" vertical="top" wrapText="1"/>
      <protection locked="0"/>
    </xf>
    <xf numFmtId="4" fontId="16" fillId="5" borderId="28" xfId="0" applyNumberFormat="1" applyFont="1" applyFill="1" applyBorder="1" applyAlignment="1" applyProtection="1">
      <alignment horizontal="center" vertical="top" wrapText="1"/>
    </xf>
    <xf numFmtId="0" fontId="14" fillId="0" borderId="37" xfId="0" applyFont="1" applyBorder="1" applyAlignment="1">
      <alignment horizontal="center" vertical="center" wrapText="1"/>
    </xf>
    <xf numFmtId="4" fontId="8" fillId="5" borderId="34" xfId="0" applyNumberFormat="1" applyFont="1" applyFill="1" applyBorder="1" applyAlignment="1" applyProtection="1">
      <alignment horizontal="center" vertical="top" wrapText="1"/>
    </xf>
    <xf numFmtId="49" fontId="8" fillId="2" borderId="38" xfId="0" applyNumberFormat="1" applyFont="1" applyFill="1" applyBorder="1" applyAlignment="1" applyProtection="1">
      <alignment horizontal="left" vertical="top" wrapText="1"/>
      <protection locked="0"/>
    </xf>
    <xf numFmtId="3" fontId="2" fillId="5" borderId="28" xfId="0" applyNumberFormat="1" applyFont="1" applyFill="1" applyBorder="1" applyAlignment="1">
      <alignment horizontal="center" vertical="top" wrapText="1"/>
    </xf>
    <xf numFmtId="4" fontId="8" fillId="2" borderId="28" xfId="0" applyNumberFormat="1" applyFont="1" applyFill="1" applyBorder="1" applyAlignment="1" applyProtection="1">
      <alignment horizontal="center" vertical="top" wrapText="1"/>
      <protection locked="0"/>
    </xf>
    <xf numFmtId="0" fontId="4" fillId="0" borderId="39" xfId="0" applyFont="1" applyBorder="1" applyAlignment="1">
      <alignment horizontal="center"/>
    </xf>
    <xf numFmtId="0" fontId="17" fillId="0" borderId="28" xfId="0" applyFont="1" applyBorder="1" applyAlignment="1">
      <alignment vertical="center" wrapText="1"/>
    </xf>
    <xf numFmtId="0" fontId="17" fillId="0" borderId="40" xfId="0" applyFont="1" applyBorder="1" applyAlignment="1">
      <alignment vertical="center" wrapText="1"/>
    </xf>
    <xf numFmtId="0" fontId="1" fillId="4" borderId="42" xfId="0" applyFont="1" applyFill="1" applyBorder="1" applyAlignment="1">
      <alignment horizontal="center" vertical="center" wrapText="1"/>
    </xf>
    <xf numFmtId="4" fontId="8" fillId="2" borderId="43" xfId="0" applyNumberFormat="1" applyFont="1" applyFill="1" applyBorder="1" applyAlignment="1" applyProtection="1">
      <alignment horizontal="center" vertical="top" wrapText="1"/>
      <protection locked="0"/>
    </xf>
    <xf numFmtId="4" fontId="16" fillId="5" borderId="39" xfId="0" applyNumberFormat="1" applyFont="1" applyFill="1" applyBorder="1" applyAlignment="1" applyProtection="1">
      <alignment horizontal="center" vertical="top" wrapText="1"/>
    </xf>
    <xf numFmtId="0" fontId="14" fillId="6" borderId="2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vertical="center" wrapText="1"/>
    </xf>
    <xf numFmtId="0" fontId="14" fillId="0" borderId="32" xfId="0" applyFont="1" applyBorder="1" applyAlignment="1">
      <alignment vertical="center" wrapText="1"/>
    </xf>
    <xf numFmtId="4" fontId="16" fillId="5" borderId="35" xfId="0" applyNumberFormat="1" applyFont="1" applyFill="1" applyBorder="1" applyAlignment="1" applyProtection="1">
      <alignment horizontal="center" vertical="top" wrapText="1"/>
    </xf>
    <xf numFmtId="49" fontId="8" fillId="2" borderId="21" xfId="0" applyNumberFormat="1" applyFont="1" applyFill="1" applyBorder="1" applyAlignment="1" applyProtection="1">
      <alignment horizontal="left" vertical="top" wrapText="1"/>
      <protection locked="0"/>
    </xf>
    <xf numFmtId="0" fontId="14" fillId="6" borderId="28" xfId="0" applyFont="1" applyFill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7" fillId="0" borderId="28" xfId="0" applyFont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4" fillId="0" borderId="47" xfId="0" applyFont="1" applyBorder="1" applyAlignment="1">
      <alignment horizontal="center"/>
    </xf>
    <xf numFmtId="0" fontId="13" fillId="0" borderId="48" xfId="0" applyFont="1" applyBorder="1" applyAlignment="1">
      <alignment horizontal="left" vertical="center" wrapText="1"/>
    </xf>
    <xf numFmtId="4" fontId="8" fillId="2" borderId="49" xfId="0" applyNumberFormat="1" applyFont="1" applyFill="1" applyBorder="1" applyAlignment="1" applyProtection="1">
      <alignment horizontal="center" vertical="top" wrapText="1"/>
      <protection locked="0"/>
    </xf>
    <xf numFmtId="4" fontId="16" fillId="5" borderId="50" xfId="0" applyNumberFormat="1" applyFont="1" applyFill="1" applyBorder="1" applyAlignment="1" applyProtection="1">
      <alignment horizontal="center" vertical="top" wrapText="1"/>
    </xf>
    <xf numFmtId="0" fontId="17" fillId="0" borderId="48" xfId="0" applyFont="1" applyBorder="1" applyAlignment="1">
      <alignment horizontal="center" vertical="center" wrapText="1"/>
    </xf>
    <xf numFmtId="4" fontId="8" fillId="5" borderId="51" xfId="0" applyNumberFormat="1" applyFont="1" applyFill="1" applyBorder="1" applyAlignment="1" applyProtection="1">
      <alignment horizontal="center" vertical="top" wrapText="1"/>
    </xf>
    <xf numFmtId="0" fontId="17" fillId="0" borderId="0" xfId="0" applyFont="1" applyBorder="1" applyAlignment="1">
      <alignment vertical="center" wrapText="1"/>
    </xf>
    <xf numFmtId="0" fontId="4" fillId="0" borderId="52" xfId="0" applyFont="1" applyBorder="1" applyAlignment="1">
      <alignment horizontal="center"/>
    </xf>
    <xf numFmtId="0" fontId="13" fillId="0" borderId="28" xfId="0" applyFont="1" applyBorder="1" applyAlignment="1">
      <alignment horizontal="left" vertical="center" wrapText="1"/>
    </xf>
    <xf numFmtId="4" fontId="8" fillId="5" borderId="53" xfId="0" applyNumberFormat="1" applyFont="1" applyFill="1" applyBorder="1" applyAlignment="1" applyProtection="1">
      <alignment horizontal="center" vertical="top" wrapText="1"/>
    </xf>
    <xf numFmtId="49" fontId="8" fillId="2" borderId="54" xfId="0" applyNumberFormat="1" applyFont="1" applyFill="1" applyBorder="1" applyAlignment="1" applyProtection="1">
      <alignment horizontal="left" vertical="top" wrapText="1"/>
      <protection locked="0"/>
    </xf>
    <xf numFmtId="0" fontId="13" fillId="0" borderId="29" xfId="0" applyFont="1" applyBorder="1" applyAlignment="1">
      <alignment horizontal="left" vertical="center" wrapText="1"/>
    </xf>
    <xf numFmtId="0" fontId="4" fillId="0" borderId="55" xfId="0" applyFont="1" applyBorder="1" applyAlignment="1">
      <alignment horizontal="center"/>
    </xf>
    <xf numFmtId="0" fontId="13" fillId="0" borderId="56" xfId="0" applyFont="1" applyBorder="1" applyAlignment="1">
      <alignment horizontal="left" vertical="center" wrapText="1"/>
    </xf>
    <xf numFmtId="4" fontId="8" fillId="2" borderId="57" xfId="0" applyNumberFormat="1" applyFont="1" applyFill="1" applyBorder="1" applyAlignment="1" applyProtection="1">
      <alignment horizontal="center" vertical="top" wrapText="1"/>
      <protection locked="0"/>
    </xf>
    <xf numFmtId="4" fontId="16" fillId="5" borderId="58" xfId="0" applyNumberFormat="1" applyFont="1" applyFill="1" applyBorder="1" applyAlignment="1" applyProtection="1">
      <alignment horizontal="center" vertical="top" wrapText="1"/>
    </xf>
    <xf numFmtId="0" fontId="17" fillId="0" borderId="56" xfId="0" applyFont="1" applyBorder="1" applyAlignment="1">
      <alignment horizontal="center" vertical="center" wrapText="1"/>
    </xf>
    <xf numFmtId="4" fontId="8" fillId="5" borderId="59" xfId="0" applyNumberFormat="1" applyFont="1" applyFill="1" applyBorder="1" applyAlignment="1" applyProtection="1">
      <alignment horizontal="center" vertical="top" wrapText="1"/>
    </xf>
    <xf numFmtId="4" fontId="1" fillId="4" borderId="61" xfId="0" applyNumberFormat="1" applyFont="1" applyFill="1" applyBorder="1" applyAlignment="1">
      <alignment horizontal="center" vertical="center" wrapText="1"/>
    </xf>
    <xf numFmtId="0" fontId="18" fillId="6" borderId="28" xfId="0" applyFont="1" applyFill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49" fontId="8" fillId="2" borderId="62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wrapText="1"/>
    </xf>
    <xf numFmtId="4" fontId="9" fillId="4" borderId="8" xfId="0" applyNumberFormat="1" applyFont="1" applyFill="1" applyBorder="1" applyAlignment="1" applyProtection="1">
      <alignment horizontal="right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4" fontId="9" fillId="4" borderId="44" xfId="0" applyNumberFormat="1" applyFont="1" applyFill="1" applyBorder="1" applyAlignment="1" applyProtection="1">
      <alignment horizontal="right" vertical="center" wrapText="1"/>
    </xf>
    <xf numFmtId="4" fontId="9" fillId="4" borderId="60" xfId="0" applyNumberFormat="1" applyFont="1" applyFill="1" applyBorder="1" applyAlignment="1" applyProtection="1">
      <alignment horizontal="right" vertical="center" wrapText="1"/>
    </xf>
    <xf numFmtId="4" fontId="9" fillId="4" borderId="41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7" fillId="2" borderId="54" xfId="0" applyFont="1" applyFill="1" applyBorder="1" applyAlignment="1">
      <alignment horizontal="justify" vertical="center" wrapText="1"/>
    </xf>
    <xf numFmtId="0" fontId="7" fillId="2" borderId="0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5"/>
  <sheetViews>
    <sheetView tabSelected="1" topLeftCell="H34" zoomScaleNormal="100" workbookViewId="0">
      <selection activeCell="G5" sqref="G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140625" bestFit="1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106" t="s">
        <v>15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101" t="s">
        <v>9</v>
      </c>
      <c r="C3" s="102"/>
      <c r="D3" s="102"/>
      <c r="E3" s="107"/>
      <c r="F3" s="21">
        <v>10646130</v>
      </c>
      <c r="G3" s="15" t="s">
        <v>2</v>
      </c>
      <c r="H3" s="1"/>
      <c r="I3" s="101" t="s">
        <v>20</v>
      </c>
      <c r="J3" s="102"/>
      <c r="K3" s="102"/>
      <c r="L3" s="102"/>
      <c r="M3" s="102"/>
      <c r="N3" s="102"/>
      <c r="O3" s="102"/>
      <c r="P3" s="102"/>
      <c r="Q3" s="103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115"/>
      <c r="C4" s="115"/>
      <c r="D4" s="115"/>
      <c r="E4" s="115"/>
      <c r="F4" s="115"/>
      <c r="G4" s="115"/>
      <c r="H4" s="1"/>
      <c r="I4" s="112" t="s">
        <v>16</v>
      </c>
      <c r="J4" s="112"/>
      <c r="K4" s="112"/>
      <c r="L4" s="11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0" t="s">
        <v>17</v>
      </c>
      <c r="J5" s="20"/>
      <c r="K5" s="20"/>
      <c r="L5" s="2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108" t="s">
        <v>10</v>
      </c>
      <c r="C7" s="107"/>
      <c r="D7" s="109"/>
      <c r="E7" s="109"/>
      <c r="F7" s="110"/>
      <c r="G7" s="111"/>
      <c r="H7" s="5"/>
      <c r="I7" s="101" t="s">
        <v>19</v>
      </c>
      <c r="J7" s="102"/>
      <c r="K7" s="102"/>
      <c r="L7" s="102"/>
      <c r="M7" s="102"/>
      <c r="N7" s="102"/>
      <c r="O7" s="102"/>
      <c r="P7" s="102"/>
      <c r="Q7" s="103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0" thickBot="1" x14ac:dyDescent="0.3">
      <c r="B8" s="7" t="s">
        <v>3</v>
      </c>
      <c r="C8" s="8" t="s">
        <v>0</v>
      </c>
      <c r="D8" s="8" t="s">
        <v>6</v>
      </c>
      <c r="E8" s="9" t="s">
        <v>7</v>
      </c>
      <c r="F8" s="9" t="s">
        <v>4</v>
      </c>
      <c r="G8" s="10" t="s">
        <v>8</v>
      </c>
      <c r="H8" s="1"/>
      <c r="I8" s="7" t="s">
        <v>3</v>
      </c>
      <c r="J8" s="8" t="s">
        <v>1</v>
      </c>
      <c r="K8" s="9" t="s">
        <v>18</v>
      </c>
      <c r="L8" s="8" t="s">
        <v>21</v>
      </c>
      <c r="M8" s="8" t="s">
        <v>6</v>
      </c>
      <c r="N8" s="9" t="s">
        <v>7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thickBot="1" x14ac:dyDescent="0.3">
      <c r="B9" s="22"/>
      <c r="C9" s="23" t="s">
        <v>22</v>
      </c>
      <c r="D9" s="23"/>
      <c r="E9" s="23"/>
      <c r="F9" s="23"/>
      <c r="G9" s="24"/>
      <c r="H9" s="1"/>
      <c r="I9" s="25"/>
      <c r="J9" s="26"/>
      <c r="K9" s="26"/>
      <c r="L9" s="26"/>
      <c r="M9" s="26"/>
      <c r="N9" s="26"/>
      <c r="O9" s="26"/>
      <c r="P9" s="26"/>
      <c r="Q9" s="27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6.75" customHeight="1" thickBot="1" x14ac:dyDescent="0.3">
      <c r="A10" s="6"/>
      <c r="B10" s="28">
        <v>1</v>
      </c>
      <c r="C10" s="29" t="s">
        <v>23</v>
      </c>
      <c r="D10" s="30" t="s">
        <v>11</v>
      </c>
      <c r="E10" s="31">
        <v>42000</v>
      </c>
      <c r="F10" s="32">
        <v>20</v>
      </c>
      <c r="G10" s="33">
        <f>E10*F10</f>
        <v>840000</v>
      </c>
      <c r="H10" s="34"/>
      <c r="I10" s="14">
        <f>B10</f>
        <v>1</v>
      </c>
      <c r="J10" s="35" t="str">
        <f>C10</f>
        <v xml:space="preserve">Системный блок </v>
      </c>
      <c r="K10" s="36"/>
      <c r="L10" s="37"/>
      <c r="M10" s="38" t="str">
        <f>D10</f>
        <v>шт.</v>
      </c>
      <c r="N10" s="31">
        <f>E10</f>
        <v>42000</v>
      </c>
      <c r="O10" s="30"/>
      <c r="P10" s="38">
        <f>F10</f>
        <v>20</v>
      </c>
      <c r="Q10" s="39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7" customHeight="1" thickBot="1" x14ac:dyDescent="0.3">
      <c r="A11" s="6"/>
      <c r="B11" s="40">
        <v>2</v>
      </c>
      <c r="C11" s="41" t="s">
        <v>24</v>
      </c>
      <c r="D11" s="42" t="s">
        <v>11</v>
      </c>
      <c r="E11" s="43">
        <v>7500</v>
      </c>
      <c r="F11" s="44">
        <v>15</v>
      </c>
      <c r="G11" s="45">
        <f t="shared" ref="G11:G35" si="0">E11*F11</f>
        <v>112500</v>
      </c>
      <c r="H11" s="34"/>
      <c r="I11" s="14">
        <f t="shared" ref="I11:J26" si="1">B11</f>
        <v>2</v>
      </c>
      <c r="J11" s="35" t="str">
        <f t="shared" si="1"/>
        <v>ИБП</v>
      </c>
      <c r="K11" s="36"/>
      <c r="L11" s="46"/>
      <c r="M11" s="47" t="str">
        <f t="shared" ref="M11:N26" si="2">D11</f>
        <v>шт.</v>
      </c>
      <c r="N11" s="43">
        <f t="shared" si="2"/>
        <v>7500</v>
      </c>
      <c r="O11" s="48"/>
      <c r="P11" s="47">
        <f t="shared" ref="P11:P35" si="3">F11</f>
        <v>15</v>
      </c>
      <c r="Q11" s="39">
        <f t="shared" ref="Q11:Q35" si="4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7" customHeight="1" thickBot="1" x14ac:dyDescent="0.3">
      <c r="A12" s="6"/>
      <c r="B12" s="49">
        <v>3</v>
      </c>
      <c r="C12" s="41" t="s">
        <v>25</v>
      </c>
      <c r="D12" s="42" t="s">
        <v>11</v>
      </c>
      <c r="E12" s="43">
        <v>26500</v>
      </c>
      <c r="F12" s="44">
        <v>12</v>
      </c>
      <c r="G12" s="45">
        <f t="shared" si="0"/>
        <v>318000</v>
      </c>
      <c r="H12" s="34"/>
      <c r="I12" s="14">
        <f t="shared" si="1"/>
        <v>3</v>
      </c>
      <c r="J12" s="35" t="str">
        <f t="shared" si="1"/>
        <v>МФУ</v>
      </c>
      <c r="K12" s="36"/>
      <c r="L12" s="46"/>
      <c r="M12" s="47" t="str">
        <f t="shared" si="2"/>
        <v>шт.</v>
      </c>
      <c r="N12" s="43">
        <f t="shared" si="2"/>
        <v>26500</v>
      </c>
      <c r="O12" s="48"/>
      <c r="P12" s="47">
        <f t="shared" si="3"/>
        <v>12</v>
      </c>
      <c r="Q12" s="39">
        <f t="shared" si="4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7" customHeight="1" thickBot="1" x14ac:dyDescent="0.3">
      <c r="A13" s="6"/>
      <c r="B13" s="40">
        <v>4</v>
      </c>
      <c r="C13" s="41" t="s">
        <v>26</v>
      </c>
      <c r="D13" s="42" t="s">
        <v>11</v>
      </c>
      <c r="E13" s="43">
        <v>22000</v>
      </c>
      <c r="F13" s="44">
        <v>1</v>
      </c>
      <c r="G13" s="45">
        <f t="shared" si="0"/>
        <v>22000</v>
      </c>
      <c r="H13" s="34"/>
      <c r="I13" s="14">
        <f t="shared" si="1"/>
        <v>4</v>
      </c>
      <c r="J13" s="35" t="str">
        <f t="shared" si="1"/>
        <v>Монитор 27</v>
      </c>
      <c r="K13" s="36"/>
      <c r="L13" s="46"/>
      <c r="M13" s="47" t="str">
        <f t="shared" si="2"/>
        <v>шт.</v>
      </c>
      <c r="N13" s="43">
        <f t="shared" si="2"/>
        <v>22000</v>
      </c>
      <c r="O13" s="48"/>
      <c r="P13" s="47">
        <f t="shared" si="3"/>
        <v>1</v>
      </c>
      <c r="Q13" s="39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7" customHeight="1" thickBot="1" x14ac:dyDescent="0.3">
      <c r="A14" s="6"/>
      <c r="B14" s="49">
        <v>5</v>
      </c>
      <c r="C14" s="50" t="s">
        <v>27</v>
      </c>
      <c r="D14" s="42" t="s">
        <v>11</v>
      </c>
      <c r="E14" s="43">
        <v>34000</v>
      </c>
      <c r="F14" s="44">
        <v>10</v>
      </c>
      <c r="G14" s="45">
        <f t="shared" si="0"/>
        <v>340000</v>
      </c>
      <c r="H14" s="34"/>
      <c r="I14" s="14">
        <f t="shared" si="1"/>
        <v>5</v>
      </c>
      <c r="J14" s="35" t="str">
        <f t="shared" si="1"/>
        <v>Монитор 34</v>
      </c>
      <c r="K14" s="36"/>
      <c r="L14" s="46"/>
      <c r="M14" s="47" t="str">
        <f t="shared" si="2"/>
        <v>шт.</v>
      </c>
      <c r="N14" s="43">
        <f t="shared" si="2"/>
        <v>34000</v>
      </c>
      <c r="O14" s="48"/>
      <c r="P14" s="47">
        <f t="shared" si="3"/>
        <v>10</v>
      </c>
      <c r="Q14" s="39">
        <f t="shared" si="4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7" customHeight="1" thickBot="1" x14ac:dyDescent="0.3">
      <c r="A15" s="6"/>
      <c r="B15" s="40">
        <v>6</v>
      </c>
      <c r="C15" s="50" t="s">
        <v>28</v>
      </c>
      <c r="D15" s="42" t="s">
        <v>11</v>
      </c>
      <c r="E15" s="43">
        <v>6700</v>
      </c>
      <c r="F15" s="44">
        <v>2</v>
      </c>
      <c r="G15" s="45">
        <f t="shared" si="0"/>
        <v>13400</v>
      </c>
      <c r="H15" s="34"/>
      <c r="I15" s="14">
        <f t="shared" si="1"/>
        <v>6</v>
      </c>
      <c r="J15" s="35" t="str">
        <f t="shared" si="1"/>
        <v>Блок питания 19</v>
      </c>
      <c r="K15" s="36"/>
      <c r="L15" s="46"/>
      <c r="M15" s="47" t="str">
        <f t="shared" si="2"/>
        <v>шт.</v>
      </c>
      <c r="N15" s="43">
        <f t="shared" si="2"/>
        <v>6700</v>
      </c>
      <c r="O15" s="48"/>
      <c r="P15" s="47">
        <f t="shared" si="3"/>
        <v>2</v>
      </c>
      <c r="Q15" s="39">
        <f t="shared" si="4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7" customHeight="1" thickBot="1" x14ac:dyDescent="0.3">
      <c r="A16" s="6"/>
      <c r="B16" s="49">
        <v>7</v>
      </c>
      <c r="C16" s="50" t="s">
        <v>29</v>
      </c>
      <c r="D16" s="42" t="s">
        <v>11</v>
      </c>
      <c r="E16" s="43">
        <v>49000</v>
      </c>
      <c r="F16" s="44">
        <v>6</v>
      </c>
      <c r="G16" s="45">
        <f t="shared" si="0"/>
        <v>294000</v>
      </c>
      <c r="H16" s="34"/>
      <c r="I16" s="14">
        <f t="shared" si="1"/>
        <v>7</v>
      </c>
      <c r="J16" s="35" t="str">
        <f t="shared" si="1"/>
        <v xml:space="preserve">Разветвитель 3G-SDI </v>
      </c>
      <c r="K16" s="36"/>
      <c r="L16" s="46"/>
      <c r="M16" s="47" t="str">
        <f t="shared" si="2"/>
        <v>шт.</v>
      </c>
      <c r="N16" s="43">
        <f t="shared" si="2"/>
        <v>49000</v>
      </c>
      <c r="O16" s="48"/>
      <c r="P16" s="47">
        <f t="shared" si="3"/>
        <v>6</v>
      </c>
      <c r="Q16" s="39">
        <f t="shared" si="4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7" customHeight="1" thickBot="1" x14ac:dyDescent="0.3">
      <c r="A17" s="6"/>
      <c r="B17" s="40">
        <v>8</v>
      </c>
      <c r="C17" s="50" t="s">
        <v>30</v>
      </c>
      <c r="D17" s="42" t="s">
        <v>11</v>
      </c>
      <c r="E17" s="43">
        <v>21000</v>
      </c>
      <c r="F17" s="44">
        <v>2</v>
      </c>
      <c r="G17" s="45">
        <f t="shared" si="0"/>
        <v>42000</v>
      </c>
      <c r="H17" s="34"/>
      <c r="I17" s="14">
        <f t="shared" si="1"/>
        <v>8</v>
      </c>
      <c r="J17" s="35" t="str">
        <f t="shared" si="1"/>
        <v>Конвертер 3G-SDI в HDMI</v>
      </c>
      <c r="K17" s="36"/>
      <c r="L17" s="46"/>
      <c r="M17" s="47" t="str">
        <f t="shared" si="2"/>
        <v>шт.</v>
      </c>
      <c r="N17" s="43">
        <f t="shared" si="2"/>
        <v>21000</v>
      </c>
      <c r="O17" s="48"/>
      <c r="P17" s="47">
        <f t="shared" si="3"/>
        <v>2</v>
      </c>
      <c r="Q17" s="39">
        <f t="shared" si="4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7" customHeight="1" thickBot="1" x14ac:dyDescent="0.3">
      <c r="A18" s="6"/>
      <c r="B18" s="49">
        <v>9</v>
      </c>
      <c r="C18" s="41" t="s">
        <v>31</v>
      </c>
      <c r="D18" s="42" t="s">
        <v>11</v>
      </c>
      <c r="E18" s="43">
        <v>55000</v>
      </c>
      <c r="F18" s="44">
        <v>2</v>
      </c>
      <c r="G18" s="45">
        <f t="shared" si="0"/>
        <v>110000</v>
      </c>
      <c r="H18" s="34"/>
      <c r="I18" s="14">
        <f t="shared" si="1"/>
        <v>9</v>
      </c>
      <c r="J18" s="35" t="str">
        <f t="shared" si="1"/>
        <v>Разветвитель HDMI</v>
      </c>
      <c r="K18" s="36"/>
      <c r="L18" s="46"/>
      <c r="M18" s="47" t="str">
        <f t="shared" si="2"/>
        <v>шт.</v>
      </c>
      <c r="N18" s="43">
        <f t="shared" si="2"/>
        <v>55000</v>
      </c>
      <c r="O18" s="48"/>
      <c r="P18" s="47">
        <f t="shared" si="3"/>
        <v>2</v>
      </c>
      <c r="Q18" s="39">
        <f t="shared" si="4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7" customHeight="1" thickBot="1" x14ac:dyDescent="0.3">
      <c r="A19" s="6"/>
      <c r="B19" s="40">
        <v>10</v>
      </c>
      <c r="C19" s="41" t="s">
        <v>32</v>
      </c>
      <c r="D19" s="42" t="s">
        <v>11</v>
      </c>
      <c r="E19" s="43">
        <v>9600</v>
      </c>
      <c r="F19" s="44">
        <v>1</v>
      </c>
      <c r="G19" s="45">
        <f t="shared" si="0"/>
        <v>9600</v>
      </c>
      <c r="H19" s="34"/>
      <c r="I19" s="14">
        <f t="shared" si="1"/>
        <v>10</v>
      </c>
      <c r="J19" s="35" t="str">
        <f t="shared" si="1"/>
        <v>Адаптер</v>
      </c>
      <c r="K19" s="36"/>
      <c r="L19" s="46"/>
      <c r="M19" s="47" t="str">
        <f t="shared" si="2"/>
        <v>шт.</v>
      </c>
      <c r="N19" s="43">
        <f t="shared" si="2"/>
        <v>9600</v>
      </c>
      <c r="O19" s="48"/>
      <c r="P19" s="47">
        <f t="shared" si="3"/>
        <v>1</v>
      </c>
      <c r="Q19" s="39">
        <f t="shared" si="4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27" customHeight="1" thickBot="1" x14ac:dyDescent="0.3">
      <c r="A20" s="6"/>
      <c r="B20" s="49">
        <v>11</v>
      </c>
      <c r="C20" s="41" t="s">
        <v>33</v>
      </c>
      <c r="D20" s="42" t="s">
        <v>11</v>
      </c>
      <c r="E20" s="43">
        <v>700</v>
      </c>
      <c r="F20" s="44">
        <v>20</v>
      </c>
      <c r="G20" s="45">
        <f t="shared" si="0"/>
        <v>14000</v>
      </c>
      <c r="H20" s="34"/>
      <c r="I20" s="14">
        <f t="shared" si="1"/>
        <v>11</v>
      </c>
      <c r="J20" s="35" t="str">
        <f t="shared" si="1"/>
        <v>Кабель коаксиальный 3G-SDI</v>
      </c>
      <c r="K20" s="36"/>
      <c r="L20" s="46"/>
      <c r="M20" s="47" t="str">
        <f t="shared" si="2"/>
        <v>шт.</v>
      </c>
      <c r="N20" s="43">
        <f t="shared" si="2"/>
        <v>700</v>
      </c>
      <c r="O20" s="48"/>
      <c r="P20" s="47">
        <f t="shared" si="3"/>
        <v>20</v>
      </c>
      <c r="Q20" s="39">
        <f t="shared" si="4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27" customHeight="1" thickBot="1" x14ac:dyDescent="0.3">
      <c r="A21" s="6"/>
      <c r="B21" s="40">
        <v>12</v>
      </c>
      <c r="C21" s="41" t="s">
        <v>33</v>
      </c>
      <c r="D21" s="42" t="s">
        <v>11</v>
      </c>
      <c r="E21" s="43">
        <v>800</v>
      </c>
      <c r="F21" s="44">
        <v>20</v>
      </c>
      <c r="G21" s="45">
        <f t="shared" si="0"/>
        <v>16000</v>
      </c>
      <c r="H21" s="34"/>
      <c r="I21" s="14">
        <f t="shared" si="1"/>
        <v>12</v>
      </c>
      <c r="J21" s="35" t="str">
        <f t="shared" si="1"/>
        <v>Кабель коаксиальный 3G-SDI</v>
      </c>
      <c r="K21" s="36"/>
      <c r="L21" s="46"/>
      <c r="M21" s="47" t="str">
        <f t="shared" si="2"/>
        <v>шт.</v>
      </c>
      <c r="N21" s="43">
        <f t="shared" si="2"/>
        <v>800</v>
      </c>
      <c r="O21" s="48"/>
      <c r="P21" s="47">
        <f t="shared" si="3"/>
        <v>20</v>
      </c>
      <c r="Q21" s="39">
        <f t="shared" si="4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7" customHeight="1" thickBot="1" x14ac:dyDescent="0.3">
      <c r="A22" s="6"/>
      <c r="B22" s="49">
        <v>13</v>
      </c>
      <c r="C22" s="41" t="s">
        <v>33</v>
      </c>
      <c r="D22" s="42" t="s">
        <v>11</v>
      </c>
      <c r="E22" s="43">
        <v>700</v>
      </c>
      <c r="F22" s="44">
        <v>5</v>
      </c>
      <c r="G22" s="45">
        <f t="shared" si="0"/>
        <v>3500</v>
      </c>
      <c r="H22" s="34"/>
      <c r="I22" s="14">
        <f t="shared" si="1"/>
        <v>13</v>
      </c>
      <c r="J22" s="35" t="str">
        <f t="shared" si="1"/>
        <v>Кабель коаксиальный 3G-SDI</v>
      </c>
      <c r="K22" s="36"/>
      <c r="L22" s="46"/>
      <c r="M22" s="47" t="str">
        <f t="shared" si="2"/>
        <v>шт.</v>
      </c>
      <c r="N22" s="43">
        <f t="shared" si="2"/>
        <v>700</v>
      </c>
      <c r="O22" s="48"/>
      <c r="P22" s="47">
        <f t="shared" si="3"/>
        <v>5</v>
      </c>
      <c r="Q22" s="39">
        <f t="shared" si="4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27" customHeight="1" thickBot="1" x14ac:dyDescent="0.3">
      <c r="A23" s="6"/>
      <c r="B23" s="40">
        <v>14</v>
      </c>
      <c r="C23" s="41" t="s">
        <v>33</v>
      </c>
      <c r="D23" s="42" t="s">
        <v>11</v>
      </c>
      <c r="E23" s="43">
        <v>2500</v>
      </c>
      <c r="F23" s="44">
        <v>5</v>
      </c>
      <c r="G23" s="45">
        <f t="shared" si="0"/>
        <v>12500</v>
      </c>
      <c r="H23" s="34"/>
      <c r="I23" s="14">
        <f t="shared" si="1"/>
        <v>14</v>
      </c>
      <c r="J23" s="35" t="str">
        <f t="shared" si="1"/>
        <v>Кабель коаксиальный 3G-SDI</v>
      </c>
      <c r="K23" s="36"/>
      <c r="L23" s="46"/>
      <c r="M23" s="47" t="str">
        <f t="shared" si="2"/>
        <v>шт.</v>
      </c>
      <c r="N23" s="43">
        <f t="shared" si="2"/>
        <v>2500</v>
      </c>
      <c r="O23" s="48"/>
      <c r="P23" s="47">
        <f t="shared" si="3"/>
        <v>5</v>
      </c>
      <c r="Q23" s="39">
        <f t="shared" si="4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7" customHeight="1" thickBot="1" x14ac:dyDescent="0.3">
      <c r="A24" s="6"/>
      <c r="B24" s="49">
        <v>15</v>
      </c>
      <c r="C24" s="41" t="s">
        <v>33</v>
      </c>
      <c r="D24" s="42" t="s">
        <v>11</v>
      </c>
      <c r="E24" s="43">
        <v>4200</v>
      </c>
      <c r="F24" s="44">
        <v>2</v>
      </c>
      <c r="G24" s="45">
        <f t="shared" si="0"/>
        <v>8400</v>
      </c>
      <c r="H24" s="34"/>
      <c r="I24" s="14">
        <f t="shared" si="1"/>
        <v>15</v>
      </c>
      <c r="J24" s="35" t="str">
        <f t="shared" si="1"/>
        <v>Кабель коаксиальный 3G-SDI</v>
      </c>
      <c r="K24" s="36"/>
      <c r="L24" s="46"/>
      <c r="M24" s="47" t="str">
        <f t="shared" si="2"/>
        <v>шт.</v>
      </c>
      <c r="N24" s="43">
        <f t="shared" si="2"/>
        <v>4200</v>
      </c>
      <c r="O24" s="48"/>
      <c r="P24" s="47">
        <f t="shared" si="3"/>
        <v>2</v>
      </c>
      <c r="Q24" s="39">
        <f t="shared" si="4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27" customHeight="1" thickBot="1" x14ac:dyDescent="0.3">
      <c r="A25" s="6"/>
      <c r="B25" s="40">
        <v>16</v>
      </c>
      <c r="C25" s="50" t="s">
        <v>34</v>
      </c>
      <c r="D25" s="42" t="s">
        <v>11</v>
      </c>
      <c r="E25" s="43">
        <v>34000</v>
      </c>
      <c r="F25" s="44">
        <v>7</v>
      </c>
      <c r="G25" s="45">
        <f t="shared" si="0"/>
        <v>238000</v>
      </c>
      <c r="H25" s="34"/>
      <c r="I25" s="14">
        <f t="shared" si="1"/>
        <v>16</v>
      </c>
      <c r="J25" s="35" t="str">
        <f t="shared" si="1"/>
        <v>Процессор</v>
      </c>
      <c r="K25" s="36"/>
      <c r="L25" s="46"/>
      <c r="M25" s="47" t="str">
        <f t="shared" si="2"/>
        <v>шт.</v>
      </c>
      <c r="N25" s="43">
        <f t="shared" si="2"/>
        <v>34000</v>
      </c>
      <c r="O25" s="48"/>
      <c r="P25" s="47">
        <f t="shared" si="3"/>
        <v>7</v>
      </c>
      <c r="Q25" s="39">
        <f t="shared" si="4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27" customHeight="1" thickBot="1" x14ac:dyDescent="0.3">
      <c r="A26" s="6"/>
      <c r="B26" s="49">
        <v>17</v>
      </c>
      <c r="C26" s="50" t="s">
        <v>35</v>
      </c>
      <c r="D26" s="42" t="s">
        <v>11</v>
      </c>
      <c r="E26" s="43">
        <v>9200</v>
      </c>
      <c r="F26" s="44">
        <v>10</v>
      </c>
      <c r="G26" s="45">
        <f t="shared" si="0"/>
        <v>92000</v>
      </c>
      <c r="H26" s="34"/>
      <c r="I26" s="14">
        <f t="shared" si="1"/>
        <v>17</v>
      </c>
      <c r="J26" s="35" t="str">
        <f t="shared" si="1"/>
        <v>SSD-накопитель</v>
      </c>
      <c r="K26" s="36"/>
      <c r="L26" s="46"/>
      <c r="M26" s="47" t="str">
        <f t="shared" si="2"/>
        <v>шт.</v>
      </c>
      <c r="N26" s="43">
        <f t="shared" si="2"/>
        <v>9200</v>
      </c>
      <c r="O26" s="48"/>
      <c r="P26" s="47">
        <f t="shared" si="3"/>
        <v>10</v>
      </c>
      <c r="Q26" s="39">
        <f t="shared" si="4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7" customHeight="1" thickBot="1" x14ac:dyDescent="0.3">
      <c r="A27" s="6"/>
      <c r="B27" s="40">
        <v>18</v>
      </c>
      <c r="C27" s="50" t="s">
        <v>36</v>
      </c>
      <c r="D27" s="42" t="s">
        <v>11</v>
      </c>
      <c r="E27" s="43">
        <v>22000</v>
      </c>
      <c r="F27" s="44">
        <v>7</v>
      </c>
      <c r="G27" s="45">
        <f t="shared" si="0"/>
        <v>154000</v>
      </c>
      <c r="H27" s="34"/>
      <c r="I27" s="14">
        <f t="shared" ref="I27:J35" si="5">B27</f>
        <v>18</v>
      </c>
      <c r="J27" s="35" t="str">
        <f t="shared" si="5"/>
        <v>Оперативная память</v>
      </c>
      <c r="K27" s="36"/>
      <c r="L27" s="46"/>
      <c r="M27" s="47" t="str">
        <f t="shared" ref="M27:N35" si="6">D27</f>
        <v>шт.</v>
      </c>
      <c r="N27" s="43">
        <f t="shared" si="6"/>
        <v>22000</v>
      </c>
      <c r="O27" s="48"/>
      <c r="P27" s="47">
        <f t="shared" si="3"/>
        <v>7</v>
      </c>
      <c r="Q27" s="39">
        <f t="shared" si="4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27" customHeight="1" thickBot="1" x14ac:dyDescent="0.3">
      <c r="A28" s="6"/>
      <c r="B28" s="49">
        <v>19</v>
      </c>
      <c r="C28" s="50" t="s">
        <v>37</v>
      </c>
      <c r="D28" s="42" t="s">
        <v>11</v>
      </c>
      <c r="E28" s="43">
        <v>25000</v>
      </c>
      <c r="F28" s="44">
        <v>7</v>
      </c>
      <c r="G28" s="45">
        <f t="shared" si="0"/>
        <v>175000</v>
      </c>
      <c r="H28" s="34"/>
      <c r="I28" s="14">
        <f t="shared" si="5"/>
        <v>19</v>
      </c>
      <c r="J28" s="35" t="str">
        <f t="shared" si="5"/>
        <v>Видеокарта</v>
      </c>
      <c r="K28" s="36"/>
      <c r="L28" s="46"/>
      <c r="M28" s="47" t="str">
        <f t="shared" si="6"/>
        <v>шт.</v>
      </c>
      <c r="N28" s="43">
        <f t="shared" si="6"/>
        <v>25000</v>
      </c>
      <c r="O28" s="48"/>
      <c r="P28" s="47">
        <f t="shared" si="3"/>
        <v>7</v>
      </c>
      <c r="Q28" s="39">
        <f t="shared" si="4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7" customHeight="1" thickBot="1" x14ac:dyDescent="0.3">
      <c r="A29" s="6"/>
      <c r="B29" s="40">
        <v>20</v>
      </c>
      <c r="C29" s="51" t="s">
        <v>38</v>
      </c>
      <c r="D29" s="42" t="s">
        <v>11</v>
      </c>
      <c r="E29" s="43">
        <v>17000</v>
      </c>
      <c r="F29" s="44">
        <v>7</v>
      </c>
      <c r="G29" s="45">
        <f t="shared" si="0"/>
        <v>119000</v>
      </c>
      <c r="H29" s="34"/>
      <c r="I29" s="14">
        <f t="shared" si="5"/>
        <v>20</v>
      </c>
      <c r="J29" s="35" t="str">
        <f t="shared" si="5"/>
        <v>Материнская плата</v>
      </c>
      <c r="K29" s="36"/>
      <c r="L29" s="46"/>
      <c r="M29" s="47" t="str">
        <f t="shared" si="6"/>
        <v>шт.</v>
      </c>
      <c r="N29" s="43">
        <f t="shared" si="6"/>
        <v>17000</v>
      </c>
      <c r="O29" s="48"/>
      <c r="P29" s="47">
        <f t="shared" si="3"/>
        <v>7</v>
      </c>
      <c r="Q29" s="39">
        <f t="shared" si="4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7" customHeight="1" thickBot="1" x14ac:dyDescent="0.3">
      <c r="A30" s="6"/>
      <c r="B30" s="49">
        <v>21</v>
      </c>
      <c r="C30" s="50" t="s">
        <v>39</v>
      </c>
      <c r="D30" s="42" t="s">
        <v>11</v>
      </c>
      <c r="E30" s="43">
        <v>3500</v>
      </c>
      <c r="F30" s="44">
        <v>7</v>
      </c>
      <c r="G30" s="45">
        <f t="shared" si="0"/>
        <v>24500</v>
      </c>
      <c r="H30" s="34"/>
      <c r="I30" s="14">
        <f t="shared" si="5"/>
        <v>21</v>
      </c>
      <c r="J30" s="35" t="str">
        <f t="shared" si="5"/>
        <v>Кулер для процессора</v>
      </c>
      <c r="K30" s="36"/>
      <c r="L30" s="46"/>
      <c r="M30" s="47" t="str">
        <f t="shared" si="6"/>
        <v>шт.</v>
      </c>
      <c r="N30" s="43">
        <f t="shared" si="6"/>
        <v>3500</v>
      </c>
      <c r="O30" s="48"/>
      <c r="P30" s="47">
        <f t="shared" si="3"/>
        <v>7</v>
      </c>
      <c r="Q30" s="39">
        <f t="shared" si="4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27" customHeight="1" thickBot="1" x14ac:dyDescent="0.3">
      <c r="A31" s="6"/>
      <c r="B31" s="40">
        <v>22</v>
      </c>
      <c r="C31" s="50" t="s">
        <v>40</v>
      </c>
      <c r="D31" s="42" t="s">
        <v>11</v>
      </c>
      <c r="E31" s="43">
        <v>3300</v>
      </c>
      <c r="F31" s="44">
        <v>7</v>
      </c>
      <c r="G31" s="45">
        <f t="shared" si="0"/>
        <v>23100</v>
      </c>
      <c r="H31" s="34"/>
      <c r="I31" s="14">
        <f t="shared" si="5"/>
        <v>22</v>
      </c>
      <c r="J31" s="35" t="str">
        <f t="shared" si="5"/>
        <v>Блок питания</v>
      </c>
      <c r="K31" s="36"/>
      <c r="L31" s="46"/>
      <c r="M31" s="47" t="str">
        <f t="shared" si="6"/>
        <v>шт.</v>
      </c>
      <c r="N31" s="43">
        <f t="shared" si="6"/>
        <v>3300</v>
      </c>
      <c r="O31" s="48"/>
      <c r="P31" s="47">
        <f t="shared" si="3"/>
        <v>7</v>
      </c>
      <c r="Q31" s="39">
        <f t="shared" si="4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27" customHeight="1" thickBot="1" x14ac:dyDescent="0.3">
      <c r="A32" s="6"/>
      <c r="B32" s="49">
        <v>23</v>
      </c>
      <c r="C32" s="41" t="s">
        <v>41</v>
      </c>
      <c r="D32" s="42" t="s">
        <v>11</v>
      </c>
      <c r="E32" s="43">
        <v>2600</v>
      </c>
      <c r="F32" s="44">
        <v>7</v>
      </c>
      <c r="G32" s="45">
        <f t="shared" si="0"/>
        <v>18200</v>
      </c>
      <c r="H32" s="34"/>
      <c r="I32" s="14">
        <f t="shared" si="5"/>
        <v>23</v>
      </c>
      <c r="J32" s="35" t="str">
        <f t="shared" si="5"/>
        <v>корпус</v>
      </c>
      <c r="K32" s="36"/>
      <c r="L32" s="46"/>
      <c r="M32" s="47" t="str">
        <f t="shared" si="6"/>
        <v>шт.</v>
      </c>
      <c r="N32" s="43">
        <f t="shared" si="6"/>
        <v>2600</v>
      </c>
      <c r="O32" s="48"/>
      <c r="P32" s="47">
        <f t="shared" si="3"/>
        <v>7</v>
      </c>
      <c r="Q32" s="39">
        <f t="shared" si="4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27" customHeight="1" thickBot="1" x14ac:dyDescent="0.3">
      <c r="A33" s="6"/>
      <c r="B33" s="40">
        <v>24</v>
      </c>
      <c r="C33" s="41" t="s">
        <v>42</v>
      </c>
      <c r="D33" s="42" t="s">
        <v>11</v>
      </c>
      <c r="E33" s="43">
        <v>19000</v>
      </c>
      <c r="F33" s="44">
        <v>10</v>
      </c>
      <c r="G33" s="45">
        <f t="shared" si="0"/>
        <v>190000</v>
      </c>
      <c r="H33" s="34"/>
      <c r="I33" s="14">
        <f t="shared" si="5"/>
        <v>24</v>
      </c>
      <c r="J33" s="35" t="str">
        <f t="shared" si="5"/>
        <v>Кабель витая пара</v>
      </c>
      <c r="K33" s="36"/>
      <c r="L33" s="46"/>
      <c r="M33" s="47" t="str">
        <f t="shared" si="6"/>
        <v>шт.</v>
      </c>
      <c r="N33" s="43">
        <f t="shared" si="6"/>
        <v>19000</v>
      </c>
      <c r="O33" s="48"/>
      <c r="P33" s="47">
        <f t="shared" si="3"/>
        <v>10</v>
      </c>
      <c r="Q33" s="39">
        <f t="shared" si="4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7" customHeight="1" thickBot="1" x14ac:dyDescent="0.3">
      <c r="A34" s="6"/>
      <c r="B34" s="49">
        <v>25</v>
      </c>
      <c r="C34" s="41" t="s">
        <v>43</v>
      </c>
      <c r="D34" s="42" t="s">
        <v>11</v>
      </c>
      <c r="E34" s="43">
        <v>1100</v>
      </c>
      <c r="F34" s="44">
        <v>40</v>
      </c>
      <c r="G34" s="45">
        <f t="shared" si="0"/>
        <v>44000</v>
      </c>
      <c r="H34" s="34"/>
      <c r="I34" s="14">
        <f t="shared" si="5"/>
        <v>25</v>
      </c>
      <c r="J34" s="35" t="str">
        <f t="shared" si="5"/>
        <v>Аккумулятор для ИБП</v>
      </c>
      <c r="K34" s="36"/>
      <c r="L34" s="46"/>
      <c r="M34" s="47" t="str">
        <f t="shared" si="6"/>
        <v>шт.</v>
      </c>
      <c r="N34" s="43">
        <f t="shared" si="6"/>
        <v>1100</v>
      </c>
      <c r="O34" s="48"/>
      <c r="P34" s="47">
        <f t="shared" si="3"/>
        <v>40</v>
      </c>
      <c r="Q34" s="39">
        <f t="shared" si="4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27" customHeight="1" thickBot="1" x14ac:dyDescent="0.3">
      <c r="A35" s="6"/>
      <c r="B35" s="40">
        <v>26</v>
      </c>
      <c r="C35" s="41" t="s">
        <v>44</v>
      </c>
      <c r="D35" s="42" t="s">
        <v>11</v>
      </c>
      <c r="E35" s="43">
        <v>42000</v>
      </c>
      <c r="F35" s="44">
        <v>8</v>
      </c>
      <c r="G35" s="45">
        <f t="shared" si="0"/>
        <v>336000</v>
      </c>
      <c r="H35" s="34"/>
      <c r="I35" s="14">
        <f t="shared" si="5"/>
        <v>26</v>
      </c>
      <c r="J35" s="35" t="str">
        <f t="shared" si="5"/>
        <v>Ноутбук</v>
      </c>
      <c r="K35" s="36"/>
      <c r="L35" s="46"/>
      <c r="M35" s="47" t="str">
        <f t="shared" si="6"/>
        <v>шт.</v>
      </c>
      <c r="N35" s="43">
        <f t="shared" si="6"/>
        <v>42000</v>
      </c>
      <c r="O35" s="48"/>
      <c r="P35" s="47">
        <f t="shared" si="3"/>
        <v>8</v>
      </c>
      <c r="Q35" s="39">
        <f t="shared" si="4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21" customHeight="1" thickBot="1" x14ac:dyDescent="0.3">
      <c r="A36" s="6"/>
      <c r="B36" s="88" t="s">
        <v>45</v>
      </c>
      <c r="C36" s="98"/>
      <c r="D36" s="89"/>
      <c r="E36" s="89"/>
      <c r="F36" s="90"/>
      <c r="G36" s="11">
        <f>SUM(G10:G35)</f>
        <v>3569700</v>
      </c>
      <c r="H36" s="1"/>
      <c r="I36" s="88" t="s">
        <v>45</v>
      </c>
      <c r="J36" s="89"/>
      <c r="K36" s="89"/>
      <c r="L36" s="89"/>
      <c r="M36" s="89"/>
      <c r="N36" s="89"/>
      <c r="O36" s="89"/>
      <c r="P36" s="90"/>
      <c r="Q36" s="11">
        <f>SUM(Q10:Q35)</f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5" customHeight="1" x14ac:dyDescent="0.25">
      <c r="A37" s="6"/>
      <c r="B37" s="91" t="s">
        <v>14</v>
      </c>
      <c r="C37" s="92"/>
      <c r="D37" s="92"/>
      <c r="E37" s="92"/>
      <c r="F37" s="16">
        <v>0.2</v>
      </c>
      <c r="G37" s="12">
        <f>G36*F37</f>
        <v>713940</v>
      </c>
      <c r="H37" s="1"/>
      <c r="I37" s="91" t="s">
        <v>14</v>
      </c>
      <c r="J37" s="92"/>
      <c r="K37" s="92"/>
      <c r="L37" s="92"/>
      <c r="M37" s="92"/>
      <c r="N37" s="92"/>
      <c r="O37" s="92"/>
      <c r="P37" s="16">
        <v>0.2</v>
      </c>
      <c r="Q37" s="12">
        <f>Q36*P37</f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.75" customHeight="1" thickBot="1" x14ac:dyDescent="0.3">
      <c r="A38" s="6"/>
      <c r="B38" s="93" t="s">
        <v>5</v>
      </c>
      <c r="C38" s="94"/>
      <c r="D38" s="94"/>
      <c r="E38" s="94"/>
      <c r="F38" s="95"/>
      <c r="G38" s="13">
        <f>G36+G37</f>
        <v>4283640</v>
      </c>
      <c r="H38" s="1"/>
      <c r="I38" s="93" t="s">
        <v>5</v>
      </c>
      <c r="J38" s="94"/>
      <c r="K38" s="94"/>
      <c r="L38" s="94"/>
      <c r="M38" s="94"/>
      <c r="N38" s="94"/>
      <c r="O38" s="94"/>
      <c r="P38" s="95"/>
      <c r="Q38" s="13">
        <f>Q36+Q37</f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26.25" thickBot="1" x14ac:dyDescent="0.3">
      <c r="B39" s="22"/>
      <c r="C39" s="52" t="s">
        <v>46</v>
      </c>
      <c r="D39" s="23"/>
      <c r="E39" s="23"/>
      <c r="F39" s="52"/>
      <c r="G39" s="24"/>
      <c r="H39" s="1"/>
      <c r="I39" s="25"/>
      <c r="J39" s="26"/>
      <c r="K39" s="26"/>
      <c r="L39" s="26"/>
      <c r="M39" s="26"/>
      <c r="N39" s="26"/>
      <c r="O39" s="26"/>
      <c r="P39" s="26"/>
      <c r="Q39" s="27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36.75" customHeight="1" x14ac:dyDescent="0.25">
      <c r="A40" s="6"/>
      <c r="B40" s="49">
        <v>1</v>
      </c>
      <c r="C40" s="50" t="s">
        <v>47</v>
      </c>
      <c r="D40" s="53" t="s">
        <v>11</v>
      </c>
      <c r="E40" s="54">
        <v>1100</v>
      </c>
      <c r="F40" s="55">
        <v>125</v>
      </c>
      <c r="G40" s="33">
        <f>E40*F40</f>
        <v>137500</v>
      </c>
      <c r="H40" s="34"/>
      <c r="I40" s="14">
        <f>B40</f>
        <v>1</v>
      </c>
      <c r="J40" s="56" t="str">
        <f>C40</f>
        <v>Аккумулятор</v>
      </c>
      <c r="K40" s="57"/>
      <c r="L40" s="37"/>
      <c r="M40" s="38" t="str">
        <f>D40</f>
        <v>шт.</v>
      </c>
      <c r="N40" s="31">
        <f>E40</f>
        <v>1100</v>
      </c>
      <c r="O40" s="30"/>
      <c r="P40" s="38">
        <f>F40</f>
        <v>125</v>
      </c>
      <c r="Q40" s="39">
        <f>O40*P40</f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27" customHeight="1" x14ac:dyDescent="0.25">
      <c r="A41" s="6"/>
      <c r="B41" s="40">
        <v>2</v>
      </c>
      <c r="C41" s="50" t="s">
        <v>48</v>
      </c>
      <c r="D41" s="42" t="s">
        <v>11</v>
      </c>
      <c r="E41" s="58">
        <v>7800</v>
      </c>
      <c r="F41" s="55">
        <v>4</v>
      </c>
      <c r="G41" s="45">
        <f t="shared" ref="G41:G63" si="7">E41*F41</f>
        <v>31200</v>
      </c>
      <c r="H41" s="34"/>
      <c r="I41" s="14">
        <f t="shared" ref="I41:J56" si="8">B41</f>
        <v>2</v>
      </c>
      <c r="J41" s="56" t="str">
        <f t="shared" si="8"/>
        <v>Блок фотобарабана Brother DR-3400</v>
      </c>
      <c r="K41" s="57"/>
      <c r="L41" s="46"/>
      <c r="M41" s="47" t="str">
        <f t="shared" ref="M41:N56" si="9">D41</f>
        <v>шт.</v>
      </c>
      <c r="N41" s="43">
        <f t="shared" si="9"/>
        <v>7800</v>
      </c>
      <c r="O41" s="48"/>
      <c r="P41" s="47">
        <f t="shared" ref="P41:P63" si="10">F41</f>
        <v>4</v>
      </c>
      <c r="Q41" s="39">
        <f t="shared" ref="Q41:Q63" si="11">O41*P41</f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30.75" customHeight="1" x14ac:dyDescent="0.25">
      <c r="A42" s="6"/>
      <c r="B42" s="40">
        <v>3</v>
      </c>
      <c r="C42" s="50" t="s">
        <v>49</v>
      </c>
      <c r="D42" s="42" t="s">
        <v>11</v>
      </c>
      <c r="E42" s="58">
        <v>10700</v>
      </c>
      <c r="F42" s="55">
        <v>1</v>
      </c>
      <c r="G42" s="45">
        <f t="shared" si="7"/>
        <v>10700</v>
      </c>
      <c r="H42" s="34"/>
      <c r="I42" s="14">
        <f t="shared" si="8"/>
        <v>3</v>
      </c>
      <c r="J42" s="56" t="str">
        <f t="shared" si="8"/>
        <v>Блок фотобарабана Kyocera DK-1150</v>
      </c>
      <c r="K42" s="41"/>
      <c r="L42" s="59"/>
      <c r="M42" s="47" t="str">
        <f t="shared" si="9"/>
        <v>шт.</v>
      </c>
      <c r="N42" s="43">
        <f t="shared" si="9"/>
        <v>10700</v>
      </c>
      <c r="O42" s="48"/>
      <c r="P42" s="47">
        <f t="shared" si="10"/>
        <v>1</v>
      </c>
      <c r="Q42" s="39">
        <f t="shared" si="11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30.75" customHeight="1" x14ac:dyDescent="0.25">
      <c r="A43" s="6"/>
      <c r="B43" s="49">
        <v>4</v>
      </c>
      <c r="C43" s="60" t="s">
        <v>50</v>
      </c>
      <c r="D43" s="42" t="s">
        <v>11</v>
      </c>
      <c r="E43" s="58">
        <v>7100</v>
      </c>
      <c r="F43" s="55">
        <v>1</v>
      </c>
      <c r="G43" s="45">
        <f t="shared" si="7"/>
        <v>7100</v>
      </c>
      <c r="H43" s="34"/>
      <c r="I43" s="14">
        <f t="shared" si="8"/>
        <v>4</v>
      </c>
      <c r="J43" s="56" t="str">
        <f t="shared" si="8"/>
        <v>Блок фотобарабана Kyocera DK-170</v>
      </c>
      <c r="K43" s="41"/>
      <c r="L43" s="59"/>
      <c r="M43" s="47" t="str">
        <f t="shared" si="9"/>
        <v>шт.</v>
      </c>
      <c r="N43" s="43">
        <f t="shared" si="9"/>
        <v>7100</v>
      </c>
      <c r="O43" s="48"/>
      <c r="P43" s="47">
        <f t="shared" si="10"/>
        <v>1</v>
      </c>
      <c r="Q43" s="39">
        <f t="shared" si="11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30.75" customHeight="1" x14ac:dyDescent="0.25">
      <c r="A44" s="6"/>
      <c r="B44" s="40">
        <v>5</v>
      </c>
      <c r="C44" s="50" t="s">
        <v>51</v>
      </c>
      <c r="D44" s="42" t="s">
        <v>11</v>
      </c>
      <c r="E44" s="58">
        <v>10800</v>
      </c>
      <c r="F44" s="55">
        <v>1</v>
      </c>
      <c r="G44" s="45">
        <f t="shared" si="7"/>
        <v>10800</v>
      </c>
      <c r="H44" s="34"/>
      <c r="I44" s="14">
        <f t="shared" si="8"/>
        <v>5</v>
      </c>
      <c r="J44" s="56" t="str">
        <f t="shared" si="8"/>
        <v>Блок фотобарабана Kyocera DK-3100</v>
      </c>
      <c r="K44" s="41"/>
      <c r="L44" s="59"/>
      <c r="M44" s="47" t="str">
        <f t="shared" si="9"/>
        <v>шт.</v>
      </c>
      <c r="N44" s="43">
        <f t="shared" si="9"/>
        <v>10800</v>
      </c>
      <c r="O44" s="48"/>
      <c r="P44" s="47">
        <f t="shared" si="10"/>
        <v>1</v>
      </c>
      <c r="Q44" s="39">
        <f t="shared" si="11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30.75" customHeight="1" x14ac:dyDescent="0.25">
      <c r="A45" s="6"/>
      <c r="B45" s="40">
        <v>6</v>
      </c>
      <c r="C45" s="50" t="s">
        <v>52</v>
      </c>
      <c r="D45" s="42" t="s">
        <v>11</v>
      </c>
      <c r="E45" s="58">
        <v>13900</v>
      </c>
      <c r="F45" s="55">
        <v>1</v>
      </c>
      <c r="G45" s="45">
        <f t="shared" si="7"/>
        <v>13900</v>
      </c>
      <c r="H45" s="34"/>
      <c r="I45" s="14">
        <f t="shared" si="8"/>
        <v>6</v>
      </c>
      <c r="J45" s="56" t="str">
        <f t="shared" si="8"/>
        <v>Блок фотобарабана Kyocera DK-3190</v>
      </c>
      <c r="K45" s="41"/>
      <c r="L45" s="59"/>
      <c r="M45" s="47" t="str">
        <f t="shared" si="9"/>
        <v>шт.</v>
      </c>
      <c r="N45" s="43">
        <f t="shared" si="9"/>
        <v>13900</v>
      </c>
      <c r="O45" s="48"/>
      <c r="P45" s="47">
        <f t="shared" si="10"/>
        <v>1</v>
      </c>
      <c r="Q45" s="39">
        <f t="shared" si="11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30.75" customHeight="1" x14ac:dyDescent="0.25">
      <c r="A46" s="6"/>
      <c r="B46" s="49">
        <v>7</v>
      </c>
      <c r="C46" s="50" t="s">
        <v>53</v>
      </c>
      <c r="D46" s="42" t="s">
        <v>11</v>
      </c>
      <c r="E46" s="58">
        <v>23900</v>
      </c>
      <c r="F46" s="55">
        <v>2</v>
      </c>
      <c r="G46" s="45">
        <f t="shared" si="7"/>
        <v>47800</v>
      </c>
      <c r="H46" s="34"/>
      <c r="I46" s="14">
        <f t="shared" si="8"/>
        <v>7</v>
      </c>
      <c r="J46" s="56" t="str">
        <f t="shared" si="8"/>
        <v>Блок фотобарабана Kyocera DK-6306</v>
      </c>
      <c r="K46" s="41"/>
      <c r="L46" s="59"/>
      <c r="M46" s="47" t="str">
        <f t="shared" si="9"/>
        <v>шт.</v>
      </c>
      <c r="N46" s="43">
        <f t="shared" si="9"/>
        <v>23900</v>
      </c>
      <c r="O46" s="48"/>
      <c r="P46" s="47">
        <f t="shared" si="10"/>
        <v>2</v>
      </c>
      <c r="Q46" s="39">
        <f t="shared" si="11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30.75" customHeight="1" x14ac:dyDescent="0.25">
      <c r="A47" s="6"/>
      <c r="B47" s="40">
        <v>8</v>
      </c>
      <c r="C47" s="50" t="s">
        <v>54</v>
      </c>
      <c r="D47" s="42" t="s">
        <v>11</v>
      </c>
      <c r="E47" s="58">
        <v>5100</v>
      </c>
      <c r="F47" s="55">
        <v>3</v>
      </c>
      <c r="G47" s="45">
        <f t="shared" si="7"/>
        <v>15300</v>
      </c>
      <c r="H47" s="34"/>
      <c r="I47" s="14">
        <f t="shared" si="8"/>
        <v>8</v>
      </c>
      <c r="J47" s="56" t="str">
        <f t="shared" si="8"/>
        <v>Жесткий диск</v>
      </c>
      <c r="K47" s="41"/>
      <c r="L47" s="59"/>
      <c r="M47" s="47" t="str">
        <f t="shared" si="9"/>
        <v>шт.</v>
      </c>
      <c r="N47" s="43">
        <f t="shared" si="9"/>
        <v>5100</v>
      </c>
      <c r="O47" s="48"/>
      <c r="P47" s="47">
        <f t="shared" si="10"/>
        <v>3</v>
      </c>
      <c r="Q47" s="39">
        <f t="shared" si="11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30.75" customHeight="1" x14ac:dyDescent="0.25">
      <c r="A48" s="6"/>
      <c r="B48" s="40">
        <v>9</v>
      </c>
      <c r="C48" s="41" t="s">
        <v>55</v>
      </c>
      <c r="D48" s="42" t="s">
        <v>11</v>
      </c>
      <c r="E48" s="58">
        <v>16700</v>
      </c>
      <c r="F48" s="55">
        <v>1</v>
      </c>
      <c r="G48" s="45">
        <f t="shared" si="7"/>
        <v>16700</v>
      </c>
      <c r="H48" s="34"/>
      <c r="I48" s="14">
        <f t="shared" si="8"/>
        <v>9</v>
      </c>
      <c r="J48" s="56" t="str">
        <f t="shared" si="8"/>
        <v>Кассета для бумаги</v>
      </c>
      <c r="K48" s="41"/>
      <c r="L48" s="59"/>
      <c r="M48" s="47" t="str">
        <f t="shared" si="9"/>
        <v>шт.</v>
      </c>
      <c r="N48" s="43">
        <f t="shared" si="9"/>
        <v>16700</v>
      </c>
      <c r="O48" s="48"/>
      <c r="P48" s="47">
        <f t="shared" si="10"/>
        <v>1</v>
      </c>
      <c r="Q48" s="39">
        <f t="shared" si="11"/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30.75" customHeight="1" x14ac:dyDescent="0.25">
      <c r="A49" s="6"/>
      <c r="B49" s="49">
        <v>10</v>
      </c>
      <c r="C49" s="41" t="s">
        <v>56</v>
      </c>
      <c r="D49" s="42" t="s">
        <v>11</v>
      </c>
      <c r="E49" s="58">
        <v>28000</v>
      </c>
      <c r="F49" s="55">
        <v>9</v>
      </c>
      <c r="G49" s="45">
        <f t="shared" si="7"/>
        <v>252000</v>
      </c>
      <c r="H49" s="34"/>
      <c r="I49" s="14">
        <f t="shared" si="8"/>
        <v>10</v>
      </c>
      <c r="J49" s="56" t="str">
        <f t="shared" si="8"/>
        <v>Коммутатор</v>
      </c>
      <c r="K49" s="41"/>
      <c r="L49" s="59"/>
      <c r="M49" s="47" t="str">
        <f t="shared" si="9"/>
        <v>шт.</v>
      </c>
      <c r="N49" s="43">
        <f t="shared" si="9"/>
        <v>28000</v>
      </c>
      <c r="O49" s="48"/>
      <c r="P49" s="47">
        <f t="shared" si="10"/>
        <v>9</v>
      </c>
      <c r="Q49" s="39">
        <f t="shared" si="11"/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30.75" customHeight="1" x14ac:dyDescent="0.25">
      <c r="A50" s="6"/>
      <c r="B50" s="40">
        <v>11</v>
      </c>
      <c r="C50" s="41" t="s">
        <v>57</v>
      </c>
      <c r="D50" s="42" t="s">
        <v>11</v>
      </c>
      <c r="E50" s="58">
        <v>35000</v>
      </c>
      <c r="F50" s="55">
        <v>2</v>
      </c>
      <c r="G50" s="45">
        <f t="shared" si="7"/>
        <v>70000</v>
      </c>
      <c r="H50" s="34"/>
      <c r="I50" s="14">
        <f t="shared" si="8"/>
        <v>11</v>
      </c>
      <c r="J50" s="56" t="str">
        <f t="shared" si="8"/>
        <v xml:space="preserve">Комплект аккумуляторных батарей для ИБП APC RBC140 </v>
      </c>
      <c r="K50" s="41"/>
      <c r="L50" s="59"/>
      <c r="M50" s="47" t="str">
        <f t="shared" si="9"/>
        <v>шт.</v>
      </c>
      <c r="N50" s="43">
        <f t="shared" si="9"/>
        <v>35000</v>
      </c>
      <c r="O50" s="48"/>
      <c r="P50" s="47">
        <f t="shared" si="10"/>
        <v>2</v>
      </c>
      <c r="Q50" s="39">
        <f t="shared" si="11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30.75" customHeight="1" x14ac:dyDescent="0.25">
      <c r="A51" s="6"/>
      <c r="B51" s="40">
        <v>12</v>
      </c>
      <c r="C51" s="60" t="s">
        <v>58</v>
      </c>
      <c r="D51" s="42" t="s">
        <v>11</v>
      </c>
      <c r="E51" s="58">
        <v>20100</v>
      </c>
      <c r="F51" s="55">
        <v>3</v>
      </c>
      <c r="G51" s="45">
        <f t="shared" si="7"/>
        <v>60300</v>
      </c>
      <c r="H51" s="34"/>
      <c r="I51" s="14">
        <f t="shared" si="8"/>
        <v>12</v>
      </c>
      <c r="J51" s="56" t="str">
        <f t="shared" si="8"/>
        <v xml:space="preserve">Комплект аккумуляторных батарей для ИБП APC RBC43 </v>
      </c>
      <c r="K51" s="41"/>
      <c r="L51" s="59"/>
      <c r="M51" s="47" t="str">
        <f t="shared" si="9"/>
        <v>шт.</v>
      </c>
      <c r="N51" s="43">
        <f t="shared" si="9"/>
        <v>20100</v>
      </c>
      <c r="O51" s="48"/>
      <c r="P51" s="47">
        <f t="shared" si="10"/>
        <v>3</v>
      </c>
      <c r="Q51" s="39">
        <f t="shared" si="11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30.75" customHeight="1" x14ac:dyDescent="0.25">
      <c r="A52" s="6"/>
      <c r="B52" s="49">
        <v>13</v>
      </c>
      <c r="C52" s="60" t="s">
        <v>59</v>
      </c>
      <c r="D52" s="42" t="s">
        <v>11</v>
      </c>
      <c r="E52" s="58">
        <v>21700</v>
      </c>
      <c r="F52" s="55">
        <v>2</v>
      </c>
      <c r="G52" s="45">
        <f t="shared" si="7"/>
        <v>43400</v>
      </c>
      <c r="H52" s="34"/>
      <c r="I52" s="14">
        <f t="shared" si="8"/>
        <v>13</v>
      </c>
      <c r="J52" s="56" t="str">
        <f t="shared" si="8"/>
        <v>Комплект аккумуляторных батарей для ИБП APC RBC55</v>
      </c>
      <c r="K52" s="41"/>
      <c r="L52" s="59"/>
      <c r="M52" s="47" t="str">
        <f t="shared" si="9"/>
        <v>шт.</v>
      </c>
      <c r="N52" s="43">
        <f t="shared" si="9"/>
        <v>21700</v>
      </c>
      <c r="O52" s="48"/>
      <c r="P52" s="47">
        <f t="shared" si="10"/>
        <v>2</v>
      </c>
      <c r="Q52" s="39">
        <f t="shared" si="11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30.75" customHeight="1" x14ac:dyDescent="0.25">
      <c r="A53" s="6"/>
      <c r="B53" s="40">
        <v>14</v>
      </c>
      <c r="C53" s="60" t="s">
        <v>60</v>
      </c>
      <c r="D53" s="42" t="s">
        <v>11</v>
      </c>
      <c r="E53" s="58">
        <v>600</v>
      </c>
      <c r="F53" s="55">
        <v>9</v>
      </c>
      <c r="G53" s="45">
        <f t="shared" si="7"/>
        <v>5400</v>
      </c>
      <c r="H53" s="34"/>
      <c r="I53" s="14">
        <f t="shared" si="8"/>
        <v>14</v>
      </c>
      <c r="J53" s="56" t="str">
        <f t="shared" si="8"/>
        <v>Модуль SFP</v>
      </c>
      <c r="K53" s="41"/>
      <c r="L53" s="59"/>
      <c r="M53" s="47" t="str">
        <f t="shared" si="9"/>
        <v>шт.</v>
      </c>
      <c r="N53" s="43">
        <f t="shared" si="9"/>
        <v>600</v>
      </c>
      <c r="O53" s="48"/>
      <c r="P53" s="47">
        <f t="shared" si="10"/>
        <v>9</v>
      </c>
      <c r="Q53" s="39">
        <f t="shared" si="11"/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30.75" customHeight="1" x14ac:dyDescent="0.25">
      <c r="A54" s="6"/>
      <c r="B54" s="40">
        <v>15</v>
      </c>
      <c r="C54" s="60" t="s">
        <v>60</v>
      </c>
      <c r="D54" s="42" t="s">
        <v>11</v>
      </c>
      <c r="E54" s="58">
        <v>600</v>
      </c>
      <c r="F54" s="55">
        <v>9</v>
      </c>
      <c r="G54" s="45">
        <f t="shared" si="7"/>
        <v>5400</v>
      </c>
      <c r="H54" s="34"/>
      <c r="I54" s="14">
        <f t="shared" si="8"/>
        <v>15</v>
      </c>
      <c r="J54" s="56" t="str">
        <f t="shared" si="8"/>
        <v>Модуль SFP</v>
      </c>
      <c r="K54" s="41"/>
      <c r="L54" s="59"/>
      <c r="M54" s="47" t="str">
        <f t="shared" si="9"/>
        <v>шт.</v>
      </c>
      <c r="N54" s="43">
        <f t="shared" si="9"/>
        <v>600</v>
      </c>
      <c r="O54" s="48"/>
      <c r="P54" s="47">
        <f t="shared" si="10"/>
        <v>9</v>
      </c>
      <c r="Q54" s="39">
        <f t="shared" si="11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30.75" customHeight="1" x14ac:dyDescent="0.25">
      <c r="A55" s="6"/>
      <c r="B55" s="49">
        <v>16</v>
      </c>
      <c r="C55" s="60" t="s">
        <v>25</v>
      </c>
      <c r="D55" s="42" t="s">
        <v>11</v>
      </c>
      <c r="E55" s="58">
        <v>12900</v>
      </c>
      <c r="F55" s="55">
        <v>5</v>
      </c>
      <c r="G55" s="45">
        <f t="shared" si="7"/>
        <v>64500</v>
      </c>
      <c r="H55" s="34"/>
      <c r="I55" s="14">
        <f t="shared" si="8"/>
        <v>16</v>
      </c>
      <c r="J55" s="56" t="str">
        <f t="shared" si="8"/>
        <v>МФУ</v>
      </c>
      <c r="K55" s="41"/>
      <c r="L55" s="59"/>
      <c r="M55" s="47" t="str">
        <f t="shared" si="9"/>
        <v>шт.</v>
      </c>
      <c r="N55" s="43">
        <f t="shared" si="9"/>
        <v>12900</v>
      </c>
      <c r="O55" s="48"/>
      <c r="P55" s="47">
        <f t="shared" si="10"/>
        <v>5</v>
      </c>
      <c r="Q55" s="39">
        <f t="shared" si="11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30.75" customHeight="1" x14ac:dyDescent="0.25">
      <c r="A56" s="6"/>
      <c r="B56" s="40">
        <v>17</v>
      </c>
      <c r="C56" s="41" t="s">
        <v>25</v>
      </c>
      <c r="D56" s="42" t="s">
        <v>11</v>
      </c>
      <c r="E56" s="58">
        <v>38000</v>
      </c>
      <c r="F56" s="55">
        <v>21</v>
      </c>
      <c r="G56" s="45">
        <f t="shared" si="7"/>
        <v>798000</v>
      </c>
      <c r="H56" s="34"/>
      <c r="I56" s="14">
        <f t="shared" si="8"/>
        <v>17</v>
      </c>
      <c r="J56" s="56" t="str">
        <f t="shared" si="8"/>
        <v>МФУ</v>
      </c>
      <c r="K56" s="41"/>
      <c r="L56" s="59"/>
      <c r="M56" s="47" t="str">
        <f t="shared" si="9"/>
        <v>шт.</v>
      </c>
      <c r="N56" s="43">
        <f t="shared" si="9"/>
        <v>38000</v>
      </c>
      <c r="O56" s="48"/>
      <c r="P56" s="47">
        <f t="shared" si="10"/>
        <v>21</v>
      </c>
      <c r="Q56" s="39">
        <f t="shared" si="11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30.75" customHeight="1" x14ac:dyDescent="0.25">
      <c r="A57" s="6"/>
      <c r="B57" s="40">
        <v>18</v>
      </c>
      <c r="C57" s="41" t="s">
        <v>44</v>
      </c>
      <c r="D57" s="42" t="s">
        <v>11</v>
      </c>
      <c r="E57" s="58">
        <v>44000</v>
      </c>
      <c r="F57" s="55">
        <v>3</v>
      </c>
      <c r="G57" s="45">
        <f t="shared" si="7"/>
        <v>132000</v>
      </c>
      <c r="H57" s="34"/>
      <c r="I57" s="14">
        <f t="shared" ref="I57:J63" si="12">B57</f>
        <v>18</v>
      </c>
      <c r="J57" s="56" t="str">
        <f t="shared" si="12"/>
        <v>Ноутбук</v>
      </c>
      <c r="K57" s="41"/>
      <c r="L57" s="59"/>
      <c r="M57" s="47" t="str">
        <f t="shared" ref="M57:N63" si="13">D57</f>
        <v>шт.</v>
      </c>
      <c r="N57" s="43">
        <f t="shared" si="13"/>
        <v>44000</v>
      </c>
      <c r="O57" s="48"/>
      <c r="P57" s="47">
        <f t="shared" si="10"/>
        <v>3</v>
      </c>
      <c r="Q57" s="39">
        <f t="shared" si="11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30.75" customHeight="1" x14ac:dyDescent="0.25">
      <c r="A58" s="6"/>
      <c r="B58" s="49">
        <v>19</v>
      </c>
      <c r="C58" s="60" t="s">
        <v>61</v>
      </c>
      <c r="D58" s="42" t="s">
        <v>11</v>
      </c>
      <c r="E58" s="58">
        <v>14000</v>
      </c>
      <c r="F58" s="55">
        <v>11</v>
      </c>
      <c r="G58" s="45">
        <f t="shared" si="7"/>
        <v>154000</v>
      </c>
      <c r="H58" s="34"/>
      <c r="I58" s="14">
        <f t="shared" si="12"/>
        <v>19</v>
      </c>
      <c r="J58" s="56" t="str">
        <f t="shared" si="12"/>
        <v>Сервисный комплект</v>
      </c>
      <c r="K58" s="41"/>
      <c r="L58" s="59"/>
      <c r="M58" s="47" t="str">
        <f t="shared" si="13"/>
        <v>шт.</v>
      </c>
      <c r="N58" s="43">
        <f t="shared" si="13"/>
        <v>14000</v>
      </c>
      <c r="O58" s="48"/>
      <c r="P58" s="47">
        <f t="shared" si="10"/>
        <v>11</v>
      </c>
      <c r="Q58" s="39">
        <f t="shared" si="11"/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30.75" customHeight="1" x14ac:dyDescent="0.25">
      <c r="A59" s="6"/>
      <c r="B59" s="40">
        <v>20</v>
      </c>
      <c r="C59" s="60" t="s">
        <v>61</v>
      </c>
      <c r="D59" s="42" t="s">
        <v>11</v>
      </c>
      <c r="E59" s="58">
        <v>12500</v>
      </c>
      <c r="F59" s="55">
        <v>2</v>
      </c>
      <c r="G59" s="45">
        <f t="shared" si="7"/>
        <v>25000</v>
      </c>
      <c r="H59" s="34"/>
      <c r="I59" s="14">
        <f t="shared" si="12"/>
        <v>20</v>
      </c>
      <c r="J59" s="56" t="str">
        <f t="shared" si="12"/>
        <v>Сервисный комплект</v>
      </c>
      <c r="K59" s="41"/>
      <c r="L59" s="59"/>
      <c r="M59" s="47" t="str">
        <f t="shared" si="13"/>
        <v>шт.</v>
      </c>
      <c r="N59" s="43">
        <f t="shared" si="13"/>
        <v>12500</v>
      </c>
      <c r="O59" s="48"/>
      <c r="P59" s="47">
        <f t="shared" si="10"/>
        <v>2</v>
      </c>
      <c r="Q59" s="39">
        <f t="shared" si="11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30.75" customHeight="1" x14ac:dyDescent="0.25">
      <c r="A60" s="6"/>
      <c r="B60" s="40">
        <v>21</v>
      </c>
      <c r="C60" s="60" t="s">
        <v>61</v>
      </c>
      <c r="D60" s="42" t="s">
        <v>11</v>
      </c>
      <c r="E60" s="58">
        <v>19400</v>
      </c>
      <c r="F60" s="55">
        <v>2</v>
      </c>
      <c r="G60" s="45">
        <f t="shared" si="7"/>
        <v>38800</v>
      </c>
      <c r="H60" s="34"/>
      <c r="I60" s="14">
        <f t="shared" si="12"/>
        <v>21</v>
      </c>
      <c r="J60" s="56" t="str">
        <f t="shared" si="12"/>
        <v>Сервисный комплект</v>
      </c>
      <c r="K60" s="41"/>
      <c r="L60" s="59"/>
      <c r="M60" s="47" t="str">
        <f t="shared" si="13"/>
        <v>шт.</v>
      </c>
      <c r="N60" s="43">
        <f t="shared" si="13"/>
        <v>19400</v>
      </c>
      <c r="O60" s="48"/>
      <c r="P60" s="47">
        <f t="shared" si="10"/>
        <v>2</v>
      </c>
      <c r="Q60" s="39">
        <f t="shared" si="11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30.75" customHeight="1" x14ac:dyDescent="0.25">
      <c r="A61" s="6"/>
      <c r="B61" s="49">
        <v>22</v>
      </c>
      <c r="C61" s="60" t="s">
        <v>62</v>
      </c>
      <c r="D61" s="42" t="s">
        <v>11</v>
      </c>
      <c r="E61" s="58">
        <v>6200</v>
      </c>
      <c r="F61" s="55">
        <v>15</v>
      </c>
      <c r="G61" s="45">
        <f t="shared" si="7"/>
        <v>93000</v>
      </c>
      <c r="H61" s="34"/>
      <c r="I61" s="14">
        <f t="shared" si="12"/>
        <v>22</v>
      </c>
      <c r="J61" s="56" t="str">
        <f t="shared" si="12"/>
        <v>Твердотельный накопитель SSD</v>
      </c>
      <c r="K61" s="41"/>
      <c r="L61" s="59"/>
      <c r="M61" s="47" t="str">
        <f t="shared" si="13"/>
        <v>шт.</v>
      </c>
      <c r="N61" s="43">
        <f t="shared" si="13"/>
        <v>6200</v>
      </c>
      <c r="O61" s="48"/>
      <c r="P61" s="47">
        <f t="shared" si="10"/>
        <v>15</v>
      </c>
      <c r="Q61" s="39">
        <f t="shared" si="11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30.75" customHeight="1" x14ac:dyDescent="0.25">
      <c r="A62" s="6"/>
      <c r="B62" s="40">
        <v>23</v>
      </c>
      <c r="C62" s="60" t="s">
        <v>62</v>
      </c>
      <c r="D62" s="42" t="s">
        <v>11</v>
      </c>
      <c r="E62" s="58">
        <v>11200</v>
      </c>
      <c r="F62" s="55">
        <v>5</v>
      </c>
      <c r="G62" s="45">
        <f t="shared" si="7"/>
        <v>56000</v>
      </c>
      <c r="H62" s="34"/>
      <c r="I62" s="14">
        <f t="shared" si="12"/>
        <v>23</v>
      </c>
      <c r="J62" s="56" t="str">
        <f t="shared" si="12"/>
        <v>Твердотельный накопитель SSD</v>
      </c>
      <c r="K62" s="41"/>
      <c r="L62" s="59"/>
      <c r="M62" s="47" t="str">
        <f t="shared" si="13"/>
        <v>шт.</v>
      </c>
      <c r="N62" s="43">
        <f t="shared" si="13"/>
        <v>11200</v>
      </c>
      <c r="O62" s="48"/>
      <c r="P62" s="47">
        <f t="shared" si="10"/>
        <v>5</v>
      </c>
      <c r="Q62" s="39">
        <f t="shared" si="11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30.75" customHeight="1" thickBot="1" x14ac:dyDescent="0.3">
      <c r="A63" s="6"/>
      <c r="B63" s="40">
        <v>24</v>
      </c>
      <c r="C63" s="60" t="s">
        <v>63</v>
      </c>
      <c r="D63" s="42" t="s">
        <v>11</v>
      </c>
      <c r="E63" s="58">
        <v>14600</v>
      </c>
      <c r="F63" s="55">
        <v>6</v>
      </c>
      <c r="G63" s="45">
        <f t="shared" si="7"/>
        <v>87600</v>
      </c>
      <c r="H63" s="34"/>
      <c r="I63" s="14">
        <f t="shared" si="12"/>
        <v>24</v>
      </c>
      <c r="J63" s="56" t="str">
        <f t="shared" si="12"/>
        <v>Термоблок</v>
      </c>
      <c r="K63" s="61"/>
      <c r="L63" s="46"/>
      <c r="M63" s="47" t="str">
        <f t="shared" si="13"/>
        <v>шт.</v>
      </c>
      <c r="N63" s="43">
        <f t="shared" si="13"/>
        <v>14600</v>
      </c>
      <c r="O63" s="48"/>
      <c r="P63" s="47">
        <f t="shared" si="10"/>
        <v>6</v>
      </c>
      <c r="Q63" s="39">
        <f t="shared" si="11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21" customHeight="1" thickBot="1" x14ac:dyDescent="0.3">
      <c r="A64" s="6"/>
      <c r="B64" s="88" t="s">
        <v>64</v>
      </c>
      <c r="C64" s="98"/>
      <c r="D64" s="89"/>
      <c r="E64" s="89"/>
      <c r="F64" s="96"/>
      <c r="G64" s="11">
        <f>SUM(G40:G63)</f>
        <v>2176400</v>
      </c>
      <c r="H64" s="1"/>
      <c r="I64" s="88" t="s">
        <v>64</v>
      </c>
      <c r="J64" s="89"/>
      <c r="K64" s="89"/>
      <c r="L64" s="89"/>
      <c r="M64" s="89"/>
      <c r="N64" s="89"/>
      <c r="O64" s="89"/>
      <c r="P64" s="90"/>
      <c r="Q64" s="11">
        <f>SUM(Q40:Q63)</f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" customHeight="1" x14ac:dyDescent="0.25">
      <c r="A65" s="6"/>
      <c r="B65" s="91" t="s">
        <v>14</v>
      </c>
      <c r="C65" s="92"/>
      <c r="D65" s="92"/>
      <c r="E65" s="92"/>
      <c r="F65" s="16">
        <v>0.2</v>
      </c>
      <c r="G65" s="12">
        <f>G64*F65</f>
        <v>435280</v>
      </c>
      <c r="H65" s="1"/>
      <c r="I65" s="91" t="s">
        <v>14</v>
      </c>
      <c r="J65" s="92"/>
      <c r="K65" s="92"/>
      <c r="L65" s="92"/>
      <c r="M65" s="92"/>
      <c r="N65" s="92"/>
      <c r="O65" s="92"/>
      <c r="P65" s="16">
        <v>0.2</v>
      </c>
      <c r="Q65" s="12">
        <f>Q64*P65</f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customHeight="1" thickBot="1" x14ac:dyDescent="0.3">
      <c r="A66" s="6"/>
      <c r="B66" s="93" t="s">
        <v>5</v>
      </c>
      <c r="C66" s="94"/>
      <c r="D66" s="94"/>
      <c r="E66" s="94"/>
      <c r="F66" s="95"/>
      <c r="G66" s="13">
        <f>G64+G65</f>
        <v>2611680</v>
      </c>
      <c r="H66" s="1"/>
      <c r="I66" s="93" t="s">
        <v>5</v>
      </c>
      <c r="J66" s="94"/>
      <c r="K66" s="94"/>
      <c r="L66" s="94"/>
      <c r="M66" s="94"/>
      <c r="N66" s="94"/>
      <c r="O66" s="94"/>
      <c r="P66" s="95"/>
      <c r="Q66" s="13">
        <f>Q64+Q65</f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39" thickBot="1" x14ac:dyDescent="0.3">
      <c r="B67" s="22"/>
      <c r="C67" s="52" t="s">
        <v>65</v>
      </c>
      <c r="D67" s="23"/>
      <c r="E67" s="23"/>
      <c r="F67" s="52"/>
      <c r="G67" s="24"/>
      <c r="H67" s="1"/>
      <c r="I67" s="25"/>
      <c r="J67" s="26"/>
      <c r="K67" s="26"/>
      <c r="L67" s="26"/>
      <c r="M67" s="26"/>
      <c r="N67" s="26"/>
      <c r="O67" s="26"/>
      <c r="P67" s="26"/>
      <c r="Q67" s="27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36.75" customHeight="1" x14ac:dyDescent="0.25">
      <c r="A68" s="6"/>
      <c r="B68" s="49">
        <v>1</v>
      </c>
      <c r="C68" s="50" t="s">
        <v>44</v>
      </c>
      <c r="D68" s="53" t="s">
        <v>11</v>
      </c>
      <c r="E68" s="54">
        <v>36000</v>
      </c>
      <c r="F68" s="62">
        <v>6</v>
      </c>
      <c r="G68" s="33">
        <f>E68*F68</f>
        <v>216000</v>
      </c>
      <c r="H68" s="34"/>
      <c r="I68" s="14">
        <f>B68</f>
        <v>1</v>
      </c>
      <c r="J68" s="35" t="str">
        <f>C68</f>
        <v>Ноутбук</v>
      </c>
      <c r="K68" s="36"/>
      <c r="L68" s="37"/>
      <c r="M68" s="38" t="str">
        <f>D68</f>
        <v>шт.</v>
      </c>
      <c r="N68" s="31">
        <f>E68</f>
        <v>36000</v>
      </c>
      <c r="O68" s="30"/>
      <c r="P68" s="38">
        <f>F68</f>
        <v>6</v>
      </c>
      <c r="Q68" s="39">
        <f>O68*P68</f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27" customHeight="1" x14ac:dyDescent="0.25">
      <c r="A69" s="6"/>
      <c r="B69" s="40">
        <v>2</v>
      </c>
      <c r="C69" s="50" t="s">
        <v>25</v>
      </c>
      <c r="D69" s="42" t="s">
        <v>11</v>
      </c>
      <c r="E69" s="58">
        <v>35000</v>
      </c>
      <c r="F69" s="62">
        <v>9</v>
      </c>
      <c r="G69" s="45">
        <f t="shared" ref="G69:G77" si="14">E69*F69</f>
        <v>315000</v>
      </c>
      <c r="H69" s="34"/>
      <c r="I69" s="14">
        <f t="shared" ref="I69:J77" si="15">B69</f>
        <v>2</v>
      </c>
      <c r="J69" s="35" t="str">
        <f t="shared" si="15"/>
        <v>МФУ</v>
      </c>
      <c r="K69" s="36"/>
      <c r="L69" s="46"/>
      <c r="M69" s="47" t="str">
        <f t="shared" ref="M69:N77" si="16">D69</f>
        <v>шт.</v>
      </c>
      <c r="N69" s="43">
        <f t="shared" si="16"/>
        <v>35000</v>
      </c>
      <c r="O69" s="48"/>
      <c r="P69" s="47">
        <f t="shared" ref="P69:P77" si="17">F69</f>
        <v>9</v>
      </c>
      <c r="Q69" s="39">
        <f t="shared" ref="Q69:Q77" si="18">O69*P69</f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27" customHeight="1" x14ac:dyDescent="0.25">
      <c r="A70" s="6"/>
      <c r="B70" s="49">
        <v>3</v>
      </c>
      <c r="C70" s="50" t="s">
        <v>25</v>
      </c>
      <c r="D70" s="42" t="s">
        <v>11</v>
      </c>
      <c r="E70" s="58">
        <v>18000</v>
      </c>
      <c r="F70" s="62">
        <v>13</v>
      </c>
      <c r="G70" s="45">
        <f t="shared" si="14"/>
        <v>234000</v>
      </c>
      <c r="H70" s="34"/>
      <c r="I70" s="14">
        <f t="shared" si="15"/>
        <v>3</v>
      </c>
      <c r="J70" s="35" t="str">
        <f t="shared" si="15"/>
        <v>МФУ</v>
      </c>
      <c r="K70" s="36"/>
      <c r="L70" s="46"/>
      <c r="M70" s="47" t="str">
        <f t="shared" si="16"/>
        <v>шт.</v>
      </c>
      <c r="N70" s="43">
        <f t="shared" si="16"/>
        <v>18000</v>
      </c>
      <c r="O70" s="48"/>
      <c r="P70" s="47">
        <f t="shared" si="17"/>
        <v>13</v>
      </c>
      <c r="Q70" s="39">
        <f t="shared" si="18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27" customHeight="1" x14ac:dyDescent="0.25">
      <c r="A71" s="6"/>
      <c r="B71" s="40">
        <v>4</v>
      </c>
      <c r="C71" s="50" t="s">
        <v>66</v>
      </c>
      <c r="D71" s="42" t="s">
        <v>11</v>
      </c>
      <c r="E71" s="58">
        <v>14100</v>
      </c>
      <c r="F71" s="62">
        <v>5</v>
      </c>
      <c r="G71" s="45">
        <f t="shared" si="14"/>
        <v>70500</v>
      </c>
      <c r="H71" s="34"/>
      <c r="I71" s="14">
        <f t="shared" si="15"/>
        <v>4</v>
      </c>
      <c r="J71" s="35" t="str">
        <f t="shared" si="15"/>
        <v xml:space="preserve">Комплект сервисный </v>
      </c>
      <c r="K71" s="36"/>
      <c r="L71" s="46"/>
      <c r="M71" s="47" t="str">
        <f t="shared" si="16"/>
        <v>шт.</v>
      </c>
      <c r="N71" s="43">
        <f t="shared" si="16"/>
        <v>14100</v>
      </c>
      <c r="O71" s="48"/>
      <c r="P71" s="47">
        <f t="shared" si="17"/>
        <v>5</v>
      </c>
      <c r="Q71" s="39">
        <f t="shared" si="18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27" customHeight="1" x14ac:dyDescent="0.25">
      <c r="A72" s="6"/>
      <c r="B72" s="49">
        <v>5</v>
      </c>
      <c r="C72" s="50" t="s">
        <v>67</v>
      </c>
      <c r="D72" s="42" t="s">
        <v>11</v>
      </c>
      <c r="E72" s="58">
        <v>11300</v>
      </c>
      <c r="F72" s="62">
        <v>6</v>
      </c>
      <c r="G72" s="45">
        <f t="shared" si="14"/>
        <v>67800</v>
      </c>
      <c r="H72" s="34"/>
      <c r="I72" s="14">
        <f t="shared" si="15"/>
        <v>5</v>
      </c>
      <c r="J72" s="35" t="str">
        <f t="shared" si="15"/>
        <v xml:space="preserve">Монитор </v>
      </c>
      <c r="K72" s="36"/>
      <c r="L72" s="46"/>
      <c r="M72" s="47" t="str">
        <f t="shared" si="16"/>
        <v>шт.</v>
      </c>
      <c r="N72" s="43">
        <f t="shared" si="16"/>
        <v>11300</v>
      </c>
      <c r="O72" s="48"/>
      <c r="P72" s="47">
        <f t="shared" si="17"/>
        <v>6</v>
      </c>
      <c r="Q72" s="39">
        <f t="shared" si="18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27" customHeight="1" x14ac:dyDescent="0.25">
      <c r="A73" s="6"/>
      <c r="B73" s="40">
        <v>6</v>
      </c>
      <c r="C73" s="50" t="s">
        <v>67</v>
      </c>
      <c r="D73" s="42" t="s">
        <v>11</v>
      </c>
      <c r="E73" s="58">
        <v>7000</v>
      </c>
      <c r="F73" s="62">
        <v>25</v>
      </c>
      <c r="G73" s="45">
        <f t="shared" si="14"/>
        <v>175000</v>
      </c>
      <c r="H73" s="34"/>
      <c r="I73" s="14">
        <f t="shared" si="15"/>
        <v>6</v>
      </c>
      <c r="J73" s="35" t="str">
        <f t="shared" si="15"/>
        <v xml:space="preserve">Монитор </v>
      </c>
      <c r="K73" s="36"/>
      <c r="L73" s="46"/>
      <c r="M73" s="47" t="str">
        <f t="shared" si="16"/>
        <v>шт.</v>
      </c>
      <c r="N73" s="43">
        <f t="shared" si="16"/>
        <v>7000</v>
      </c>
      <c r="O73" s="48"/>
      <c r="P73" s="47">
        <f t="shared" si="17"/>
        <v>25</v>
      </c>
      <c r="Q73" s="39">
        <f t="shared" si="18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27" customHeight="1" x14ac:dyDescent="0.25">
      <c r="A74" s="6"/>
      <c r="B74" s="49">
        <v>7</v>
      </c>
      <c r="C74" s="50" t="s">
        <v>68</v>
      </c>
      <c r="D74" s="42" t="s">
        <v>11</v>
      </c>
      <c r="E74" s="58">
        <v>43000</v>
      </c>
      <c r="F74" s="62">
        <v>1</v>
      </c>
      <c r="G74" s="45">
        <f t="shared" si="14"/>
        <v>43000</v>
      </c>
      <c r="H74" s="34"/>
      <c r="I74" s="14">
        <f t="shared" si="15"/>
        <v>7</v>
      </c>
      <c r="J74" s="35" t="str">
        <f t="shared" si="15"/>
        <v>Спикерфон</v>
      </c>
      <c r="K74" s="36"/>
      <c r="L74" s="46"/>
      <c r="M74" s="47" t="str">
        <f t="shared" si="16"/>
        <v>шт.</v>
      </c>
      <c r="N74" s="43">
        <f t="shared" si="16"/>
        <v>43000</v>
      </c>
      <c r="O74" s="48"/>
      <c r="P74" s="47">
        <f t="shared" si="17"/>
        <v>1</v>
      </c>
      <c r="Q74" s="39">
        <f t="shared" si="18"/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27" customHeight="1" x14ac:dyDescent="0.25">
      <c r="A75" s="6"/>
      <c r="B75" s="49">
        <v>8</v>
      </c>
      <c r="C75" s="50" t="s">
        <v>25</v>
      </c>
      <c r="D75" s="42" t="s">
        <v>11</v>
      </c>
      <c r="E75" s="58">
        <v>43000</v>
      </c>
      <c r="F75" s="62">
        <v>1</v>
      </c>
      <c r="G75" s="45">
        <f t="shared" si="14"/>
        <v>43000</v>
      </c>
      <c r="H75" s="34"/>
      <c r="I75" s="14">
        <f t="shared" si="15"/>
        <v>8</v>
      </c>
      <c r="J75" s="35" t="str">
        <f t="shared" si="15"/>
        <v>МФУ</v>
      </c>
      <c r="K75" s="36"/>
      <c r="L75" s="46"/>
      <c r="M75" s="47" t="str">
        <f t="shared" si="16"/>
        <v>шт.</v>
      </c>
      <c r="N75" s="43">
        <f t="shared" si="16"/>
        <v>43000</v>
      </c>
      <c r="O75" s="48"/>
      <c r="P75" s="47">
        <f t="shared" si="17"/>
        <v>1</v>
      </c>
      <c r="Q75" s="39">
        <f t="shared" si="18"/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27" customHeight="1" x14ac:dyDescent="0.25">
      <c r="A76" s="6"/>
      <c r="B76" s="40">
        <v>9</v>
      </c>
      <c r="C76" s="50" t="s">
        <v>66</v>
      </c>
      <c r="D76" s="42" t="s">
        <v>11</v>
      </c>
      <c r="E76" s="58">
        <v>12500</v>
      </c>
      <c r="F76" s="62">
        <v>2</v>
      </c>
      <c r="G76" s="45">
        <f t="shared" si="14"/>
        <v>25000</v>
      </c>
      <c r="H76" s="34"/>
      <c r="I76" s="14">
        <f t="shared" si="15"/>
        <v>9</v>
      </c>
      <c r="J76" s="35" t="str">
        <f t="shared" si="15"/>
        <v xml:space="preserve">Комплект сервисный </v>
      </c>
      <c r="K76" s="36"/>
      <c r="L76" s="46"/>
      <c r="M76" s="47" t="str">
        <f t="shared" si="16"/>
        <v>шт.</v>
      </c>
      <c r="N76" s="43">
        <f t="shared" si="16"/>
        <v>12500</v>
      </c>
      <c r="O76" s="48"/>
      <c r="P76" s="47">
        <f t="shared" si="17"/>
        <v>2</v>
      </c>
      <c r="Q76" s="39">
        <f t="shared" si="18"/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27" customHeight="1" thickBot="1" x14ac:dyDescent="0.3">
      <c r="A77" s="6"/>
      <c r="B77" s="49">
        <v>10</v>
      </c>
      <c r="C77" s="50" t="s">
        <v>66</v>
      </c>
      <c r="D77" s="42" t="s">
        <v>11</v>
      </c>
      <c r="E77" s="58">
        <v>12500</v>
      </c>
      <c r="F77" s="62">
        <v>2</v>
      </c>
      <c r="G77" s="45">
        <f t="shared" si="14"/>
        <v>25000</v>
      </c>
      <c r="H77" s="34"/>
      <c r="I77" s="14">
        <f t="shared" si="15"/>
        <v>10</v>
      </c>
      <c r="J77" s="35" t="str">
        <f t="shared" si="15"/>
        <v xml:space="preserve">Комплект сервисный </v>
      </c>
      <c r="K77" s="36"/>
      <c r="L77" s="46"/>
      <c r="M77" s="47" t="str">
        <f t="shared" si="16"/>
        <v>шт.</v>
      </c>
      <c r="N77" s="43">
        <f t="shared" si="16"/>
        <v>12500</v>
      </c>
      <c r="O77" s="48"/>
      <c r="P77" s="47">
        <f t="shared" si="17"/>
        <v>2</v>
      </c>
      <c r="Q77" s="39">
        <f t="shared" si="18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21" customHeight="1" thickBot="1" x14ac:dyDescent="0.3">
      <c r="A78" s="6"/>
      <c r="B78" s="88" t="s">
        <v>69</v>
      </c>
      <c r="C78" s="98"/>
      <c r="D78" s="89"/>
      <c r="E78" s="89"/>
      <c r="F78" s="96"/>
      <c r="G78" s="11">
        <f>SUM(G68:G77)</f>
        <v>1214300</v>
      </c>
      <c r="H78" s="1"/>
      <c r="I78" s="88" t="s">
        <v>69</v>
      </c>
      <c r="J78" s="89"/>
      <c r="K78" s="89"/>
      <c r="L78" s="89"/>
      <c r="M78" s="89"/>
      <c r="N78" s="89"/>
      <c r="O78" s="89"/>
      <c r="P78" s="90"/>
      <c r="Q78" s="11">
        <f>SUM(Q68:Q77)</f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" customHeight="1" x14ac:dyDescent="0.25">
      <c r="A79" s="6"/>
      <c r="B79" s="91" t="s">
        <v>14</v>
      </c>
      <c r="C79" s="92"/>
      <c r="D79" s="92"/>
      <c r="E79" s="92"/>
      <c r="F79" s="16">
        <v>0.2</v>
      </c>
      <c r="G79" s="12">
        <f>G78*F79</f>
        <v>242860</v>
      </c>
      <c r="H79" s="1"/>
      <c r="I79" s="91" t="s">
        <v>14</v>
      </c>
      <c r="J79" s="92"/>
      <c r="K79" s="92"/>
      <c r="L79" s="92"/>
      <c r="M79" s="92"/>
      <c r="N79" s="92"/>
      <c r="O79" s="92"/>
      <c r="P79" s="16">
        <v>0.2</v>
      </c>
      <c r="Q79" s="12">
        <f>Q78*P79</f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.75" customHeight="1" thickBot="1" x14ac:dyDescent="0.3">
      <c r="A80" s="6"/>
      <c r="B80" s="93" t="s">
        <v>5</v>
      </c>
      <c r="C80" s="94"/>
      <c r="D80" s="94"/>
      <c r="E80" s="94"/>
      <c r="F80" s="95"/>
      <c r="G80" s="13">
        <f>G78+G79</f>
        <v>1457160</v>
      </c>
      <c r="H80" s="1"/>
      <c r="I80" s="93" t="s">
        <v>5</v>
      </c>
      <c r="J80" s="94"/>
      <c r="K80" s="94"/>
      <c r="L80" s="94"/>
      <c r="M80" s="94"/>
      <c r="N80" s="94"/>
      <c r="O80" s="94"/>
      <c r="P80" s="95"/>
      <c r="Q80" s="13">
        <f>Q78+Q79</f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39" thickBot="1" x14ac:dyDescent="0.3">
      <c r="B81" s="22"/>
      <c r="C81" s="52" t="s">
        <v>70</v>
      </c>
      <c r="D81" s="23"/>
      <c r="E81" s="23"/>
      <c r="F81" s="52"/>
      <c r="G81" s="24"/>
      <c r="H81" s="1"/>
      <c r="I81" s="25"/>
      <c r="J81" s="26"/>
      <c r="K81" s="26"/>
      <c r="L81" s="26"/>
      <c r="M81" s="26"/>
      <c r="N81" s="26"/>
      <c r="O81" s="26"/>
      <c r="P81" s="26"/>
      <c r="Q81" s="27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36.75" customHeight="1" x14ac:dyDescent="0.25">
      <c r="A82" s="6"/>
      <c r="B82" s="49">
        <v>1</v>
      </c>
      <c r="C82" s="41" t="s">
        <v>71</v>
      </c>
      <c r="D82" s="53" t="s">
        <v>11</v>
      </c>
      <c r="E82" s="54">
        <v>1100</v>
      </c>
      <c r="F82" s="62">
        <v>6</v>
      </c>
      <c r="G82" s="33">
        <f>E82*F82</f>
        <v>6600</v>
      </c>
      <c r="H82" s="34"/>
      <c r="I82" s="14">
        <f>B82</f>
        <v>1</v>
      </c>
      <c r="J82" s="56" t="str">
        <f>C82</f>
        <v>Модуль</v>
      </c>
      <c r="K82" s="57"/>
      <c r="L82" s="37"/>
      <c r="M82" s="38" t="str">
        <f>D82</f>
        <v>шт.</v>
      </c>
      <c r="N82" s="31">
        <f>E82</f>
        <v>1100</v>
      </c>
      <c r="O82" s="30"/>
      <c r="P82" s="38">
        <f>F82</f>
        <v>6</v>
      </c>
      <c r="Q82" s="39">
        <f>O82*P82</f>
        <v>0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27" customHeight="1" x14ac:dyDescent="0.25">
      <c r="A83" s="6"/>
      <c r="B83" s="40">
        <v>2</v>
      </c>
      <c r="C83" s="41" t="s">
        <v>71</v>
      </c>
      <c r="D83" s="42" t="s">
        <v>11</v>
      </c>
      <c r="E83" s="58">
        <v>700</v>
      </c>
      <c r="F83" s="62">
        <v>6</v>
      </c>
      <c r="G83" s="45">
        <f t="shared" ref="G83:G104" si="19">E83*F83</f>
        <v>4200</v>
      </c>
      <c r="H83" s="34"/>
      <c r="I83" s="14">
        <f t="shared" ref="I83:J98" si="20">B83</f>
        <v>2</v>
      </c>
      <c r="J83" s="56" t="str">
        <f t="shared" si="20"/>
        <v>Модуль</v>
      </c>
      <c r="K83" s="57"/>
      <c r="L83" s="46"/>
      <c r="M83" s="47" t="str">
        <f t="shared" ref="M83:N98" si="21">D83</f>
        <v>шт.</v>
      </c>
      <c r="N83" s="43">
        <f t="shared" si="21"/>
        <v>700</v>
      </c>
      <c r="O83" s="48"/>
      <c r="P83" s="47">
        <f t="shared" ref="P83:P104" si="22">F83</f>
        <v>6</v>
      </c>
      <c r="Q83" s="39">
        <f t="shared" ref="Q83:Q104" si="23">O83*P83</f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30.75" customHeight="1" x14ac:dyDescent="0.25">
      <c r="A84" s="6"/>
      <c r="B84" s="40">
        <v>3</v>
      </c>
      <c r="C84" s="41" t="s">
        <v>72</v>
      </c>
      <c r="D84" s="42" t="s">
        <v>11</v>
      </c>
      <c r="E84" s="58">
        <v>1400</v>
      </c>
      <c r="F84" s="62">
        <v>12</v>
      </c>
      <c r="G84" s="45">
        <f t="shared" si="19"/>
        <v>16800</v>
      </c>
      <c r="H84" s="34"/>
      <c r="I84" s="14">
        <f t="shared" si="20"/>
        <v>3</v>
      </c>
      <c r="J84" s="56" t="str">
        <f t="shared" si="20"/>
        <v>Медиаконвертер</v>
      </c>
      <c r="K84" s="57"/>
      <c r="L84" s="46"/>
      <c r="M84" s="47" t="str">
        <f t="shared" si="21"/>
        <v>шт.</v>
      </c>
      <c r="N84" s="43">
        <f t="shared" si="21"/>
        <v>1400</v>
      </c>
      <c r="O84" s="48"/>
      <c r="P84" s="47">
        <f t="shared" si="22"/>
        <v>12</v>
      </c>
      <c r="Q84" s="39">
        <f t="shared" si="23"/>
        <v>0</v>
      </c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28.5" customHeight="1" x14ac:dyDescent="0.25">
      <c r="A85" s="6"/>
      <c r="B85" s="40">
        <v>4</v>
      </c>
      <c r="C85" s="41" t="s">
        <v>73</v>
      </c>
      <c r="D85" s="42" t="s">
        <v>11</v>
      </c>
      <c r="E85" s="58">
        <v>11000</v>
      </c>
      <c r="F85" s="62">
        <v>20</v>
      </c>
      <c r="G85" s="45">
        <f t="shared" si="19"/>
        <v>220000</v>
      </c>
      <c r="H85" s="34"/>
      <c r="I85" s="14">
        <f t="shared" si="20"/>
        <v>4</v>
      </c>
      <c r="J85" s="56" t="str">
        <f t="shared" si="20"/>
        <v xml:space="preserve">Монитор Dell 24 </v>
      </c>
      <c r="K85" s="57"/>
      <c r="L85" s="46"/>
      <c r="M85" s="47" t="str">
        <f t="shared" si="21"/>
        <v>шт.</v>
      </c>
      <c r="N85" s="43">
        <f t="shared" si="21"/>
        <v>11000</v>
      </c>
      <c r="O85" s="48"/>
      <c r="P85" s="47">
        <f t="shared" si="22"/>
        <v>20</v>
      </c>
      <c r="Q85" s="39">
        <f t="shared" si="23"/>
        <v>0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42" customHeight="1" x14ac:dyDescent="0.25">
      <c r="A86" s="6"/>
      <c r="B86" s="40">
        <v>5</v>
      </c>
      <c r="C86" s="41" t="s">
        <v>74</v>
      </c>
      <c r="D86" s="42" t="s">
        <v>11</v>
      </c>
      <c r="E86" s="58">
        <v>30000</v>
      </c>
      <c r="F86" s="62">
        <v>3</v>
      </c>
      <c r="G86" s="45">
        <f t="shared" si="19"/>
        <v>90000</v>
      </c>
      <c r="H86" s="34"/>
      <c r="I86" s="14">
        <f t="shared" si="20"/>
        <v>5</v>
      </c>
      <c r="J86" s="56" t="str">
        <f t="shared" si="20"/>
        <v>Монитор Dell 27</v>
      </c>
      <c r="K86" s="57"/>
      <c r="L86" s="46"/>
      <c r="M86" s="47" t="str">
        <f t="shared" si="21"/>
        <v>шт.</v>
      </c>
      <c r="N86" s="43">
        <f t="shared" si="21"/>
        <v>30000</v>
      </c>
      <c r="O86" s="48"/>
      <c r="P86" s="47">
        <f t="shared" si="22"/>
        <v>3</v>
      </c>
      <c r="Q86" s="39">
        <f t="shared" si="23"/>
        <v>0</v>
      </c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26.25" customHeight="1" x14ac:dyDescent="0.25">
      <c r="A87" s="6"/>
      <c r="B87" s="40">
        <v>6</v>
      </c>
      <c r="C87" s="41" t="s">
        <v>44</v>
      </c>
      <c r="D87" s="42" t="s">
        <v>11</v>
      </c>
      <c r="E87" s="58">
        <v>60000</v>
      </c>
      <c r="F87" s="62">
        <v>2</v>
      </c>
      <c r="G87" s="45">
        <f t="shared" si="19"/>
        <v>120000</v>
      </c>
      <c r="H87" s="34"/>
      <c r="I87" s="14">
        <f t="shared" si="20"/>
        <v>6</v>
      </c>
      <c r="J87" s="56" t="str">
        <f t="shared" si="20"/>
        <v>Ноутбук</v>
      </c>
      <c r="K87" s="57"/>
      <c r="L87" s="46"/>
      <c r="M87" s="47" t="str">
        <f t="shared" si="21"/>
        <v>шт.</v>
      </c>
      <c r="N87" s="43">
        <f t="shared" si="21"/>
        <v>60000</v>
      </c>
      <c r="O87" s="48"/>
      <c r="P87" s="47">
        <f t="shared" si="22"/>
        <v>2</v>
      </c>
      <c r="Q87" s="39">
        <f t="shared" si="23"/>
        <v>0</v>
      </c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26.25" customHeight="1" x14ac:dyDescent="0.25">
      <c r="A88" s="6"/>
      <c r="B88" s="40">
        <v>7</v>
      </c>
      <c r="C88" s="41" t="s">
        <v>75</v>
      </c>
      <c r="D88" s="42" t="s">
        <v>11</v>
      </c>
      <c r="E88" s="58">
        <v>40000</v>
      </c>
      <c r="F88" s="62">
        <v>2</v>
      </c>
      <c r="G88" s="45">
        <f t="shared" si="19"/>
        <v>80000</v>
      </c>
      <c r="H88" s="34"/>
      <c r="I88" s="14">
        <f t="shared" si="20"/>
        <v>7</v>
      </c>
      <c r="J88" s="56" t="str">
        <f t="shared" si="20"/>
        <v>Планшет</v>
      </c>
      <c r="K88" s="57"/>
      <c r="L88" s="46"/>
      <c r="M88" s="47" t="str">
        <f t="shared" si="21"/>
        <v>шт.</v>
      </c>
      <c r="N88" s="43">
        <f t="shared" si="21"/>
        <v>40000</v>
      </c>
      <c r="O88" s="48"/>
      <c r="P88" s="47">
        <f t="shared" si="22"/>
        <v>2</v>
      </c>
      <c r="Q88" s="39">
        <f t="shared" si="23"/>
        <v>0</v>
      </c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39.75" customHeight="1" x14ac:dyDescent="0.25">
      <c r="A89" s="6"/>
      <c r="B89" s="40">
        <v>8</v>
      </c>
      <c r="C89" s="41" t="s">
        <v>76</v>
      </c>
      <c r="D89" s="42" t="s">
        <v>11</v>
      </c>
      <c r="E89" s="58">
        <v>300</v>
      </c>
      <c r="F89" s="62">
        <v>10</v>
      </c>
      <c r="G89" s="45">
        <f t="shared" si="19"/>
        <v>3000</v>
      </c>
      <c r="H89" s="34"/>
      <c r="I89" s="14">
        <f t="shared" si="20"/>
        <v>8</v>
      </c>
      <c r="J89" s="56" t="str">
        <f t="shared" si="20"/>
        <v>Оптический патч-корд LC-LC LSZH Duplex 2 м. Single Mode</v>
      </c>
      <c r="K89" s="57"/>
      <c r="L89" s="46"/>
      <c r="M89" s="47" t="str">
        <f t="shared" si="21"/>
        <v>шт.</v>
      </c>
      <c r="N89" s="43">
        <f t="shared" si="21"/>
        <v>300</v>
      </c>
      <c r="O89" s="48"/>
      <c r="P89" s="47">
        <f t="shared" si="22"/>
        <v>10</v>
      </c>
      <c r="Q89" s="39">
        <f t="shared" si="23"/>
        <v>0</v>
      </c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39.75" customHeight="1" x14ac:dyDescent="0.25">
      <c r="A90" s="6"/>
      <c r="B90" s="40">
        <v>9</v>
      </c>
      <c r="C90" s="41" t="s">
        <v>77</v>
      </c>
      <c r="D90" s="42" t="s">
        <v>11</v>
      </c>
      <c r="E90" s="58">
        <v>300</v>
      </c>
      <c r="F90" s="62">
        <v>10</v>
      </c>
      <c r="G90" s="45">
        <f t="shared" si="19"/>
        <v>3000</v>
      </c>
      <c r="H90" s="34"/>
      <c r="I90" s="14">
        <f t="shared" si="20"/>
        <v>9</v>
      </c>
      <c r="J90" s="56" t="str">
        <f t="shared" si="20"/>
        <v>Оптический патч-корд FC-LC LSZH Duplex 2 м. Single Mode</v>
      </c>
      <c r="K90" s="57"/>
      <c r="L90" s="46"/>
      <c r="M90" s="47" t="str">
        <f t="shared" si="21"/>
        <v>шт.</v>
      </c>
      <c r="N90" s="43">
        <f t="shared" si="21"/>
        <v>300</v>
      </c>
      <c r="O90" s="48"/>
      <c r="P90" s="47">
        <f t="shared" si="22"/>
        <v>10</v>
      </c>
      <c r="Q90" s="39">
        <f t="shared" si="23"/>
        <v>0</v>
      </c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39.75" customHeight="1" x14ac:dyDescent="0.25">
      <c r="A91" s="6"/>
      <c r="B91" s="40">
        <v>10</v>
      </c>
      <c r="C91" s="41" t="s">
        <v>78</v>
      </c>
      <c r="D91" s="42" t="s">
        <v>11</v>
      </c>
      <c r="E91" s="58">
        <v>300</v>
      </c>
      <c r="F91" s="62">
        <v>10</v>
      </c>
      <c r="G91" s="45">
        <f t="shared" si="19"/>
        <v>3000</v>
      </c>
      <c r="H91" s="34"/>
      <c r="I91" s="14">
        <f t="shared" si="20"/>
        <v>10</v>
      </c>
      <c r="J91" s="56" t="str">
        <f t="shared" si="20"/>
        <v>Оптический патч-корд SC-FC LSZH Duplex 2 м. Single Mode</v>
      </c>
      <c r="K91" s="57"/>
      <c r="L91" s="46"/>
      <c r="M91" s="47" t="str">
        <f t="shared" si="21"/>
        <v>шт.</v>
      </c>
      <c r="N91" s="43">
        <f t="shared" si="21"/>
        <v>300</v>
      </c>
      <c r="O91" s="48"/>
      <c r="P91" s="47">
        <f t="shared" si="22"/>
        <v>10</v>
      </c>
      <c r="Q91" s="39">
        <f t="shared" si="23"/>
        <v>0</v>
      </c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39.75" customHeight="1" x14ac:dyDescent="0.25">
      <c r="A92" s="6"/>
      <c r="B92" s="40">
        <v>11</v>
      </c>
      <c r="C92" s="41" t="s">
        <v>79</v>
      </c>
      <c r="D92" s="42" t="s">
        <v>11</v>
      </c>
      <c r="E92" s="58">
        <v>300</v>
      </c>
      <c r="F92" s="62">
        <v>10</v>
      </c>
      <c r="G92" s="45">
        <f t="shared" si="19"/>
        <v>3000</v>
      </c>
      <c r="H92" s="34"/>
      <c r="I92" s="14">
        <f t="shared" si="20"/>
        <v>11</v>
      </c>
      <c r="J92" s="56" t="str">
        <f t="shared" si="20"/>
        <v>Оптический патч-корд SC-LC LSZH Duplex 2 м. Single Mode</v>
      </c>
      <c r="K92" s="57"/>
      <c r="L92" s="46"/>
      <c r="M92" s="47" t="str">
        <f t="shared" si="21"/>
        <v>шт.</v>
      </c>
      <c r="N92" s="43">
        <f t="shared" si="21"/>
        <v>300</v>
      </c>
      <c r="O92" s="48"/>
      <c r="P92" s="47">
        <f t="shared" si="22"/>
        <v>10</v>
      </c>
      <c r="Q92" s="39">
        <f t="shared" si="23"/>
        <v>0</v>
      </c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39.75" customHeight="1" x14ac:dyDescent="0.25">
      <c r="A93" s="6"/>
      <c r="B93" s="40">
        <v>12</v>
      </c>
      <c r="C93" s="41" t="s">
        <v>80</v>
      </c>
      <c r="D93" s="42" t="s">
        <v>11</v>
      </c>
      <c r="E93" s="58">
        <v>2000</v>
      </c>
      <c r="F93" s="62">
        <v>6</v>
      </c>
      <c r="G93" s="45">
        <f t="shared" si="19"/>
        <v>12000</v>
      </c>
      <c r="H93" s="34"/>
      <c r="I93" s="14">
        <f t="shared" si="20"/>
        <v>12</v>
      </c>
      <c r="J93" s="56" t="str">
        <f t="shared" si="20"/>
        <v xml:space="preserve">Кнопка для СКУД ST-ER116TLS-GN </v>
      </c>
      <c r="K93" s="57"/>
      <c r="L93" s="46"/>
      <c r="M93" s="47" t="str">
        <f t="shared" si="21"/>
        <v>шт.</v>
      </c>
      <c r="N93" s="43">
        <f t="shared" si="21"/>
        <v>2000</v>
      </c>
      <c r="O93" s="48"/>
      <c r="P93" s="47">
        <f t="shared" si="22"/>
        <v>6</v>
      </c>
      <c r="Q93" s="39">
        <f t="shared" si="23"/>
        <v>0</v>
      </c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39.75" customHeight="1" x14ac:dyDescent="0.25">
      <c r="A94" s="6"/>
      <c r="B94" s="40">
        <v>13</v>
      </c>
      <c r="C94" s="41" t="s">
        <v>81</v>
      </c>
      <c r="D94" s="42" t="s">
        <v>11</v>
      </c>
      <c r="E94" s="58">
        <v>35000</v>
      </c>
      <c r="F94" s="62">
        <v>1</v>
      </c>
      <c r="G94" s="45">
        <f t="shared" si="19"/>
        <v>35000</v>
      </c>
      <c r="H94" s="34"/>
      <c r="I94" s="14">
        <f t="shared" si="20"/>
        <v>13</v>
      </c>
      <c r="J94" s="56" t="str">
        <f t="shared" si="20"/>
        <v>Комплект сменных батарей APC RBC 140</v>
      </c>
      <c r="K94" s="57"/>
      <c r="L94" s="46"/>
      <c r="M94" s="47" t="str">
        <f t="shared" si="21"/>
        <v>шт.</v>
      </c>
      <c r="N94" s="43">
        <f t="shared" si="21"/>
        <v>35000</v>
      </c>
      <c r="O94" s="48"/>
      <c r="P94" s="47">
        <f t="shared" si="22"/>
        <v>1</v>
      </c>
      <c r="Q94" s="39">
        <f t="shared" si="23"/>
        <v>0</v>
      </c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39.75" customHeight="1" x14ac:dyDescent="0.25">
      <c r="A95" s="6"/>
      <c r="B95" s="40">
        <v>14</v>
      </c>
      <c r="C95" s="41" t="s">
        <v>82</v>
      </c>
      <c r="D95" s="42" t="s">
        <v>11</v>
      </c>
      <c r="E95" s="58">
        <v>58000</v>
      </c>
      <c r="F95" s="62">
        <v>2</v>
      </c>
      <c r="G95" s="45">
        <f t="shared" si="19"/>
        <v>116000</v>
      </c>
      <c r="H95" s="34"/>
      <c r="I95" s="14">
        <f t="shared" si="20"/>
        <v>14</v>
      </c>
      <c r="J95" s="56" t="str">
        <f t="shared" si="20"/>
        <v>Проектор Epson EB-U05</v>
      </c>
      <c r="K95" s="57"/>
      <c r="L95" s="46"/>
      <c r="M95" s="47" t="str">
        <f t="shared" si="21"/>
        <v>шт.</v>
      </c>
      <c r="N95" s="43">
        <f t="shared" si="21"/>
        <v>58000</v>
      </c>
      <c r="O95" s="48"/>
      <c r="P95" s="47">
        <f t="shared" si="22"/>
        <v>2</v>
      </c>
      <c r="Q95" s="39">
        <f t="shared" si="23"/>
        <v>0</v>
      </c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39.75" customHeight="1" x14ac:dyDescent="0.25">
      <c r="A96" s="6"/>
      <c r="B96" s="40">
        <v>15</v>
      </c>
      <c r="C96" s="41" t="s">
        <v>83</v>
      </c>
      <c r="D96" s="42" t="s">
        <v>11</v>
      </c>
      <c r="E96" s="58">
        <v>2500</v>
      </c>
      <c r="F96" s="62">
        <v>10</v>
      </c>
      <c r="G96" s="45">
        <f t="shared" si="19"/>
        <v>25000</v>
      </c>
      <c r="H96" s="34"/>
      <c r="I96" s="14">
        <f t="shared" si="20"/>
        <v>15</v>
      </c>
      <c r="J96" s="56" t="str">
        <f t="shared" si="20"/>
        <v xml:space="preserve">Точка доступа </v>
      </c>
      <c r="K96" s="57"/>
      <c r="L96" s="46"/>
      <c r="M96" s="47" t="str">
        <f t="shared" si="21"/>
        <v>шт.</v>
      </c>
      <c r="N96" s="43">
        <f t="shared" si="21"/>
        <v>2500</v>
      </c>
      <c r="O96" s="48"/>
      <c r="P96" s="47">
        <f t="shared" si="22"/>
        <v>10</v>
      </c>
      <c r="Q96" s="39">
        <f t="shared" si="23"/>
        <v>0</v>
      </c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39.75" customHeight="1" x14ac:dyDescent="0.25">
      <c r="A97" s="6"/>
      <c r="B97" s="40">
        <v>16</v>
      </c>
      <c r="C97" s="41" t="s">
        <v>84</v>
      </c>
      <c r="D97" s="42" t="s">
        <v>11</v>
      </c>
      <c r="E97" s="58">
        <v>30000</v>
      </c>
      <c r="F97" s="62">
        <v>2</v>
      </c>
      <c r="G97" s="45">
        <f t="shared" si="19"/>
        <v>60000</v>
      </c>
      <c r="H97" s="34"/>
      <c r="I97" s="14">
        <f t="shared" si="20"/>
        <v>16</v>
      </c>
      <c r="J97" s="56" t="str">
        <f t="shared" si="20"/>
        <v xml:space="preserve">ТЕРМИНАЛ WB-11P </v>
      </c>
      <c r="K97" s="57"/>
      <c r="L97" s="46"/>
      <c r="M97" s="47" t="str">
        <f t="shared" si="21"/>
        <v>шт.</v>
      </c>
      <c r="N97" s="43">
        <f t="shared" si="21"/>
        <v>30000</v>
      </c>
      <c r="O97" s="48"/>
      <c r="P97" s="47">
        <f t="shared" si="22"/>
        <v>2</v>
      </c>
      <c r="Q97" s="39">
        <f t="shared" si="23"/>
        <v>0</v>
      </c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39.75" customHeight="1" x14ac:dyDescent="0.25">
      <c r="A98" s="6"/>
      <c r="B98" s="40">
        <v>17</v>
      </c>
      <c r="C98" s="41" t="s">
        <v>85</v>
      </c>
      <c r="D98" s="42" t="s">
        <v>11</v>
      </c>
      <c r="E98" s="58">
        <v>42000</v>
      </c>
      <c r="F98" s="62">
        <v>1</v>
      </c>
      <c r="G98" s="45">
        <f t="shared" si="19"/>
        <v>42000</v>
      </c>
      <c r="H98" s="34"/>
      <c r="I98" s="14">
        <f t="shared" si="20"/>
        <v>17</v>
      </c>
      <c r="J98" s="56" t="str">
        <f t="shared" si="20"/>
        <v>Система хранения данных Synology</v>
      </c>
      <c r="K98" s="57"/>
      <c r="L98" s="46"/>
      <c r="M98" s="47" t="str">
        <f t="shared" si="21"/>
        <v>шт.</v>
      </c>
      <c r="N98" s="43">
        <f t="shared" si="21"/>
        <v>42000</v>
      </c>
      <c r="O98" s="48"/>
      <c r="P98" s="47">
        <f t="shared" si="22"/>
        <v>1</v>
      </c>
      <c r="Q98" s="39">
        <f t="shared" si="23"/>
        <v>0</v>
      </c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39.75" customHeight="1" x14ac:dyDescent="0.25">
      <c r="A99" s="6"/>
      <c r="B99" s="40">
        <v>18</v>
      </c>
      <c r="C99" s="50" t="s">
        <v>86</v>
      </c>
      <c r="D99" s="42" t="s">
        <v>11</v>
      </c>
      <c r="E99" s="58">
        <v>24000</v>
      </c>
      <c r="F99" s="62">
        <v>2</v>
      </c>
      <c r="G99" s="45">
        <f t="shared" si="19"/>
        <v>48000</v>
      </c>
      <c r="H99" s="34"/>
      <c r="I99" s="14">
        <f t="shared" ref="I99:J104" si="24">B99</f>
        <v>18</v>
      </c>
      <c r="J99" s="56" t="str">
        <f t="shared" si="24"/>
        <v xml:space="preserve">Жесткий диск Seagate </v>
      </c>
      <c r="K99" s="57"/>
      <c r="L99" s="46"/>
      <c r="M99" s="47" t="str">
        <f t="shared" ref="M99:N104" si="25">D99</f>
        <v>шт.</v>
      </c>
      <c r="N99" s="43">
        <f t="shared" si="25"/>
        <v>24000</v>
      </c>
      <c r="O99" s="48"/>
      <c r="P99" s="47">
        <f t="shared" si="22"/>
        <v>2</v>
      </c>
      <c r="Q99" s="39">
        <f t="shared" si="23"/>
        <v>0</v>
      </c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39.75" customHeight="1" x14ac:dyDescent="0.25">
      <c r="A100" s="6"/>
      <c r="B100" s="40">
        <v>19</v>
      </c>
      <c r="C100" s="50" t="s">
        <v>87</v>
      </c>
      <c r="D100" s="42" t="s">
        <v>11</v>
      </c>
      <c r="E100" s="58">
        <v>11000</v>
      </c>
      <c r="F100" s="62">
        <v>2</v>
      </c>
      <c r="G100" s="45">
        <f t="shared" si="19"/>
        <v>22000</v>
      </c>
      <c r="H100" s="34"/>
      <c r="I100" s="14">
        <f t="shared" si="24"/>
        <v>19</v>
      </c>
      <c r="J100" s="56" t="str">
        <f t="shared" si="24"/>
        <v xml:space="preserve">Внешний Жесткий диск </v>
      </c>
      <c r="K100" s="57"/>
      <c r="L100" s="46"/>
      <c r="M100" s="47" t="str">
        <f t="shared" si="25"/>
        <v>шт.</v>
      </c>
      <c r="N100" s="43">
        <f t="shared" si="25"/>
        <v>11000</v>
      </c>
      <c r="O100" s="48"/>
      <c r="P100" s="47">
        <f t="shared" si="22"/>
        <v>2</v>
      </c>
      <c r="Q100" s="39">
        <f t="shared" si="23"/>
        <v>0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9.75" customHeight="1" x14ac:dyDescent="0.25">
      <c r="A101" s="6"/>
      <c r="B101" s="40">
        <v>20</v>
      </c>
      <c r="C101" s="50" t="s">
        <v>88</v>
      </c>
      <c r="D101" s="42" t="s">
        <v>11</v>
      </c>
      <c r="E101" s="58">
        <v>27000</v>
      </c>
      <c r="F101" s="62">
        <v>2</v>
      </c>
      <c r="G101" s="45">
        <f t="shared" si="19"/>
        <v>54000</v>
      </c>
      <c r="H101" s="34"/>
      <c r="I101" s="14">
        <f t="shared" si="24"/>
        <v>20</v>
      </c>
      <c r="J101" s="56" t="str">
        <f t="shared" si="24"/>
        <v xml:space="preserve">Тонкий клиент HP </v>
      </c>
      <c r="K101" s="57"/>
      <c r="L101" s="46"/>
      <c r="M101" s="47" t="str">
        <f t="shared" si="25"/>
        <v>шт.</v>
      </c>
      <c r="N101" s="43">
        <f t="shared" si="25"/>
        <v>27000</v>
      </c>
      <c r="O101" s="48"/>
      <c r="P101" s="47">
        <f t="shared" si="22"/>
        <v>2</v>
      </c>
      <c r="Q101" s="39">
        <f t="shared" si="23"/>
        <v>0</v>
      </c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39.75" customHeight="1" x14ac:dyDescent="0.25">
      <c r="A102" s="6"/>
      <c r="B102" s="40">
        <v>21</v>
      </c>
      <c r="C102" s="50" t="s">
        <v>89</v>
      </c>
      <c r="D102" s="42" t="s">
        <v>11</v>
      </c>
      <c r="E102" s="58">
        <v>25000</v>
      </c>
      <c r="F102" s="62">
        <v>18</v>
      </c>
      <c r="G102" s="45">
        <f t="shared" si="19"/>
        <v>450000</v>
      </c>
      <c r="H102" s="34"/>
      <c r="I102" s="14">
        <f t="shared" si="24"/>
        <v>21</v>
      </c>
      <c r="J102" s="56" t="str">
        <f t="shared" si="24"/>
        <v>Модуль памяти HPE</v>
      </c>
      <c r="K102" s="57"/>
      <c r="L102" s="46"/>
      <c r="M102" s="47" t="str">
        <f t="shared" si="25"/>
        <v>шт.</v>
      </c>
      <c r="N102" s="43">
        <f t="shared" si="25"/>
        <v>25000</v>
      </c>
      <c r="O102" s="48"/>
      <c r="P102" s="47">
        <f t="shared" si="22"/>
        <v>18</v>
      </c>
      <c r="Q102" s="39">
        <f t="shared" si="23"/>
        <v>0</v>
      </c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39.75" customHeight="1" x14ac:dyDescent="0.25">
      <c r="A103" s="6"/>
      <c r="B103" s="40">
        <v>22</v>
      </c>
      <c r="C103" s="50" t="s">
        <v>90</v>
      </c>
      <c r="D103" s="42" t="s">
        <v>11</v>
      </c>
      <c r="E103" s="58">
        <v>36000</v>
      </c>
      <c r="F103" s="62">
        <v>16</v>
      </c>
      <c r="G103" s="45">
        <f t="shared" si="19"/>
        <v>576000</v>
      </c>
      <c r="H103" s="34"/>
      <c r="I103" s="14">
        <f t="shared" si="24"/>
        <v>22</v>
      </c>
      <c r="J103" s="56" t="str">
        <f t="shared" si="24"/>
        <v>Жесткий диск HPE 1.2TB</v>
      </c>
      <c r="K103" s="57"/>
      <c r="L103" s="46"/>
      <c r="M103" s="47" t="str">
        <f t="shared" si="25"/>
        <v>шт.</v>
      </c>
      <c r="N103" s="43">
        <f t="shared" si="25"/>
        <v>36000</v>
      </c>
      <c r="O103" s="48"/>
      <c r="P103" s="47">
        <f t="shared" si="22"/>
        <v>16</v>
      </c>
      <c r="Q103" s="39">
        <f t="shared" si="23"/>
        <v>0</v>
      </c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39.75" customHeight="1" thickBot="1" x14ac:dyDescent="0.3">
      <c r="A104" s="6"/>
      <c r="B104" s="40">
        <v>23</v>
      </c>
      <c r="C104" s="50" t="s">
        <v>91</v>
      </c>
      <c r="D104" s="42" t="s">
        <v>11</v>
      </c>
      <c r="E104" s="58">
        <v>26000</v>
      </c>
      <c r="F104" s="62">
        <v>6</v>
      </c>
      <c r="G104" s="45">
        <f t="shared" si="19"/>
        <v>156000</v>
      </c>
      <c r="H104" s="34"/>
      <c r="I104" s="14">
        <f t="shared" si="24"/>
        <v>23</v>
      </c>
      <c r="J104" s="56" t="str">
        <f t="shared" si="24"/>
        <v>Жесткий диск HPE 600GB</v>
      </c>
      <c r="K104" s="57"/>
      <c r="L104" s="46"/>
      <c r="M104" s="47" t="str">
        <f t="shared" si="25"/>
        <v>шт.</v>
      </c>
      <c r="N104" s="43">
        <f t="shared" si="25"/>
        <v>26000</v>
      </c>
      <c r="O104" s="48"/>
      <c r="P104" s="47">
        <f t="shared" si="22"/>
        <v>6</v>
      </c>
      <c r="Q104" s="39">
        <f t="shared" si="23"/>
        <v>0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21" customHeight="1" thickBot="1" x14ac:dyDescent="0.3">
      <c r="A105" s="6"/>
      <c r="B105" s="88" t="s">
        <v>92</v>
      </c>
      <c r="C105" s="98"/>
      <c r="D105" s="89"/>
      <c r="E105" s="89"/>
      <c r="F105" s="96"/>
      <c r="G105" s="11">
        <f>SUM(G82:G104)</f>
        <v>2145600</v>
      </c>
      <c r="H105" s="1"/>
      <c r="I105" s="88" t="s">
        <v>92</v>
      </c>
      <c r="J105" s="89"/>
      <c r="K105" s="98"/>
      <c r="L105" s="89"/>
      <c r="M105" s="89"/>
      <c r="N105" s="89"/>
      <c r="O105" s="89"/>
      <c r="P105" s="90"/>
      <c r="Q105" s="11">
        <f>SUM(Q82:Q104)</f>
        <v>0</v>
      </c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" customHeight="1" x14ac:dyDescent="0.25">
      <c r="A106" s="6"/>
      <c r="B106" s="91" t="s">
        <v>14</v>
      </c>
      <c r="C106" s="92"/>
      <c r="D106" s="92"/>
      <c r="E106" s="92"/>
      <c r="F106" s="16">
        <v>0.2</v>
      </c>
      <c r="G106" s="12">
        <f>G105*F106</f>
        <v>429120</v>
      </c>
      <c r="H106" s="1"/>
      <c r="I106" s="91" t="s">
        <v>14</v>
      </c>
      <c r="J106" s="92"/>
      <c r="K106" s="92"/>
      <c r="L106" s="92"/>
      <c r="M106" s="92"/>
      <c r="N106" s="92"/>
      <c r="O106" s="92"/>
      <c r="P106" s="16">
        <v>0.2</v>
      </c>
      <c r="Q106" s="12">
        <f>Q105*P106</f>
        <v>0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customHeight="1" thickBot="1" x14ac:dyDescent="0.3">
      <c r="A107" s="6"/>
      <c r="B107" s="93" t="s">
        <v>5</v>
      </c>
      <c r="C107" s="94"/>
      <c r="D107" s="94"/>
      <c r="E107" s="94"/>
      <c r="F107" s="95"/>
      <c r="G107" s="13">
        <f>G105+G106</f>
        <v>2574720</v>
      </c>
      <c r="H107" s="1"/>
      <c r="I107" s="93" t="s">
        <v>5</v>
      </c>
      <c r="J107" s="94"/>
      <c r="K107" s="94"/>
      <c r="L107" s="94"/>
      <c r="M107" s="94"/>
      <c r="N107" s="94"/>
      <c r="O107" s="94"/>
      <c r="P107" s="95"/>
      <c r="Q107" s="13">
        <f>Q105+Q106</f>
        <v>0</v>
      </c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26.25" thickBot="1" x14ac:dyDescent="0.3">
      <c r="B108" s="63"/>
      <c r="C108" s="52" t="s">
        <v>93</v>
      </c>
      <c r="D108" s="52"/>
      <c r="E108" s="52"/>
      <c r="F108" s="52"/>
      <c r="G108" s="64"/>
      <c r="H108" s="1"/>
      <c r="I108" s="25"/>
      <c r="J108" s="26"/>
      <c r="K108" s="26"/>
      <c r="L108" s="26"/>
      <c r="M108" s="26"/>
      <c r="N108" s="26"/>
      <c r="O108" s="26"/>
      <c r="P108" s="26"/>
      <c r="Q108" s="27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36.75" customHeight="1" x14ac:dyDescent="0.25">
      <c r="A109" s="6"/>
      <c r="B109" s="65">
        <v>1</v>
      </c>
      <c r="C109" s="66" t="s">
        <v>94</v>
      </c>
      <c r="D109" s="67" t="s">
        <v>11</v>
      </c>
      <c r="E109" s="68">
        <v>21000</v>
      </c>
      <c r="F109" s="69">
        <v>1</v>
      </c>
      <c r="G109" s="70">
        <f>E109*F109</f>
        <v>21000</v>
      </c>
      <c r="H109" s="34"/>
      <c r="I109" s="14">
        <f>B109</f>
        <v>1</v>
      </c>
      <c r="J109" s="35" t="str">
        <f>C109</f>
        <v>Модуль Cisco NIM-ES2-4</v>
      </c>
      <c r="K109" s="71"/>
      <c r="L109" s="37"/>
      <c r="M109" s="38" t="str">
        <f>D109</f>
        <v>шт.</v>
      </c>
      <c r="N109" s="31">
        <f>E109</f>
        <v>21000</v>
      </c>
      <c r="O109" s="30"/>
      <c r="P109" s="38">
        <f>F109</f>
        <v>1</v>
      </c>
      <c r="Q109" s="39">
        <f>O109*P109</f>
        <v>0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27" customHeight="1" x14ac:dyDescent="0.25">
      <c r="A110" s="6"/>
      <c r="B110" s="72">
        <v>2</v>
      </c>
      <c r="C110" s="73" t="s">
        <v>95</v>
      </c>
      <c r="D110" s="42" t="s">
        <v>11</v>
      </c>
      <c r="E110" s="58">
        <v>23000</v>
      </c>
      <c r="F110" s="62">
        <v>1</v>
      </c>
      <c r="G110" s="74">
        <f t="shared" ref="G110:G123" si="26">E110*F110</f>
        <v>23000</v>
      </c>
      <c r="H110" s="34"/>
      <c r="I110" s="14">
        <f t="shared" ref="I110:J123" si="27">B110</f>
        <v>2</v>
      </c>
      <c r="J110" s="35" t="str">
        <f t="shared" si="27"/>
        <v>Модуль стекирования FlexStack</v>
      </c>
      <c r="K110" s="50"/>
      <c r="L110" s="59"/>
      <c r="M110" s="47" t="str">
        <f t="shared" ref="M110:N123" si="28">D110</f>
        <v>шт.</v>
      </c>
      <c r="N110" s="43">
        <f t="shared" si="28"/>
        <v>23000</v>
      </c>
      <c r="O110" s="48"/>
      <c r="P110" s="47">
        <f t="shared" ref="P110:P123" si="29">F110</f>
        <v>1</v>
      </c>
      <c r="Q110" s="39">
        <f t="shared" ref="Q110:Q123" si="30">O110*P110</f>
        <v>0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30.75" customHeight="1" x14ac:dyDescent="0.25">
      <c r="A111" s="6"/>
      <c r="B111" s="72">
        <v>3</v>
      </c>
      <c r="C111" s="73" t="s">
        <v>96</v>
      </c>
      <c r="D111" s="42" t="s">
        <v>11</v>
      </c>
      <c r="E111" s="58">
        <v>15000</v>
      </c>
      <c r="F111" s="62">
        <v>1</v>
      </c>
      <c r="G111" s="74">
        <f t="shared" si="26"/>
        <v>15000</v>
      </c>
      <c r="H111" s="34"/>
      <c r="I111" s="14">
        <f t="shared" si="27"/>
        <v>3</v>
      </c>
      <c r="J111" s="35" t="str">
        <f t="shared" si="27"/>
        <v>Кабель стекирования FlexStack</v>
      </c>
      <c r="K111" s="50"/>
      <c r="L111" s="59"/>
      <c r="M111" s="47" t="str">
        <f t="shared" si="28"/>
        <v>шт.</v>
      </c>
      <c r="N111" s="43">
        <f t="shared" si="28"/>
        <v>15000</v>
      </c>
      <c r="O111" s="48"/>
      <c r="P111" s="47">
        <f t="shared" si="29"/>
        <v>1</v>
      </c>
      <c r="Q111" s="39">
        <f t="shared" si="30"/>
        <v>0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28.5" customHeight="1" x14ac:dyDescent="0.25">
      <c r="A112" s="6"/>
      <c r="B112" s="72">
        <v>4</v>
      </c>
      <c r="C112" s="73" t="s">
        <v>97</v>
      </c>
      <c r="D112" s="42" t="s">
        <v>11</v>
      </c>
      <c r="E112" s="58">
        <v>8600</v>
      </c>
      <c r="F112" s="62">
        <v>12</v>
      </c>
      <c r="G112" s="74">
        <f t="shared" si="26"/>
        <v>103200</v>
      </c>
      <c r="H112" s="34"/>
      <c r="I112" s="14">
        <f t="shared" si="27"/>
        <v>4</v>
      </c>
      <c r="J112" s="35" t="str">
        <f t="shared" si="27"/>
        <v xml:space="preserve">Маршрутизатор MikroTik  </v>
      </c>
      <c r="K112" s="50"/>
      <c r="L112" s="59"/>
      <c r="M112" s="47" t="str">
        <f t="shared" si="28"/>
        <v>шт.</v>
      </c>
      <c r="N112" s="43">
        <f t="shared" si="28"/>
        <v>8600</v>
      </c>
      <c r="O112" s="48"/>
      <c r="P112" s="47">
        <f t="shared" si="29"/>
        <v>12</v>
      </c>
      <c r="Q112" s="39">
        <f t="shared" si="30"/>
        <v>0</v>
      </c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x14ac:dyDescent="0.25">
      <c r="A113" s="6"/>
      <c r="B113" s="72">
        <v>5</v>
      </c>
      <c r="C113" s="73" t="s">
        <v>98</v>
      </c>
      <c r="D113" s="42" t="s">
        <v>11</v>
      </c>
      <c r="E113" s="58">
        <v>1600</v>
      </c>
      <c r="F113" s="62">
        <v>12</v>
      </c>
      <c r="G113" s="74">
        <f t="shared" si="26"/>
        <v>19200</v>
      </c>
      <c r="H113" s="34"/>
      <c r="I113" s="14">
        <f t="shared" si="27"/>
        <v>5</v>
      </c>
      <c r="J113" s="35" t="str">
        <f t="shared" si="27"/>
        <v>Оптический модуль SFP</v>
      </c>
      <c r="K113" s="50"/>
      <c r="L113" s="59"/>
      <c r="M113" s="47" t="str">
        <f t="shared" si="28"/>
        <v>шт.</v>
      </c>
      <c r="N113" s="43">
        <f t="shared" si="28"/>
        <v>1600</v>
      </c>
      <c r="O113" s="48"/>
      <c r="P113" s="47">
        <f t="shared" si="29"/>
        <v>12</v>
      </c>
      <c r="Q113" s="39">
        <f t="shared" si="30"/>
        <v>0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30" x14ac:dyDescent="0.25">
      <c r="A114" s="6"/>
      <c r="B114" s="72">
        <v>6</v>
      </c>
      <c r="C114" s="73" t="s">
        <v>99</v>
      </c>
      <c r="D114" s="42" t="s">
        <v>11</v>
      </c>
      <c r="E114" s="58">
        <v>3400</v>
      </c>
      <c r="F114" s="62">
        <v>2</v>
      </c>
      <c r="G114" s="74">
        <f t="shared" si="26"/>
        <v>6800</v>
      </c>
      <c r="H114" s="34"/>
      <c r="I114" s="14">
        <f t="shared" si="27"/>
        <v>6</v>
      </c>
      <c r="J114" s="35" t="str">
        <f t="shared" si="27"/>
        <v>Нож для резки пленок для плоттеров Graphtec</v>
      </c>
      <c r="K114" s="50"/>
      <c r="L114" s="59"/>
      <c r="M114" s="47" t="str">
        <f t="shared" si="28"/>
        <v>шт.</v>
      </c>
      <c r="N114" s="43">
        <f t="shared" si="28"/>
        <v>3400</v>
      </c>
      <c r="O114" s="48"/>
      <c r="P114" s="47">
        <f t="shared" si="29"/>
        <v>2</v>
      </c>
      <c r="Q114" s="39">
        <f t="shared" si="30"/>
        <v>0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45" x14ac:dyDescent="0.25">
      <c r="A115" s="6"/>
      <c r="B115" s="72">
        <v>7</v>
      </c>
      <c r="C115" s="73" t="s">
        <v>100</v>
      </c>
      <c r="D115" s="42" t="s">
        <v>11</v>
      </c>
      <c r="E115" s="58">
        <v>7900</v>
      </c>
      <c r="F115" s="62">
        <v>2</v>
      </c>
      <c r="G115" s="74">
        <f t="shared" si="26"/>
        <v>15800</v>
      </c>
      <c r="H115" s="34"/>
      <c r="I115" s="14">
        <f t="shared" si="27"/>
        <v>7</v>
      </c>
      <c r="J115" s="35" t="str">
        <f t="shared" si="27"/>
        <v>Тонер-картридж для KYOCERA ECOSYS M3645dn</v>
      </c>
      <c r="K115" s="50"/>
      <c r="L115" s="59"/>
      <c r="M115" s="47" t="str">
        <f t="shared" si="28"/>
        <v>шт.</v>
      </c>
      <c r="N115" s="43">
        <f t="shared" si="28"/>
        <v>7900</v>
      </c>
      <c r="O115" s="48"/>
      <c r="P115" s="47">
        <f t="shared" si="29"/>
        <v>2</v>
      </c>
      <c r="Q115" s="39">
        <f t="shared" si="30"/>
        <v>0</v>
      </c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30" x14ac:dyDescent="0.25">
      <c r="A116" s="6"/>
      <c r="B116" s="72">
        <v>8</v>
      </c>
      <c r="C116" s="73" t="s">
        <v>101</v>
      </c>
      <c r="D116" s="42" t="s">
        <v>11</v>
      </c>
      <c r="E116" s="58">
        <v>23000</v>
      </c>
      <c r="F116" s="62">
        <v>6</v>
      </c>
      <c r="G116" s="74">
        <f t="shared" si="26"/>
        <v>138000</v>
      </c>
      <c r="H116" s="34"/>
      <c r="I116" s="14">
        <f t="shared" si="27"/>
        <v>8</v>
      </c>
      <c r="J116" s="35" t="str">
        <f t="shared" si="27"/>
        <v>МФУ Kyocera ECOSYS M2040dn</v>
      </c>
      <c r="K116" s="50"/>
      <c r="L116" s="59"/>
      <c r="M116" s="47" t="str">
        <f t="shared" si="28"/>
        <v>шт.</v>
      </c>
      <c r="N116" s="43">
        <f t="shared" si="28"/>
        <v>23000</v>
      </c>
      <c r="O116" s="48"/>
      <c r="P116" s="47">
        <f t="shared" si="29"/>
        <v>6</v>
      </c>
      <c r="Q116" s="39">
        <f t="shared" si="30"/>
        <v>0</v>
      </c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45" x14ac:dyDescent="0.25">
      <c r="A117" s="6"/>
      <c r="B117" s="72">
        <v>9</v>
      </c>
      <c r="C117" s="73" t="s">
        <v>102</v>
      </c>
      <c r="D117" s="42" t="s">
        <v>11</v>
      </c>
      <c r="E117" s="58">
        <v>5100</v>
      </c>
      <c r="F117" s="62">
        <v>12</v>
      </c>
      <c r="G117" s="74">
        <f t="shared" si="26"/>
        <v>61200</v>
      </c>
      <c r="H117" s="34"/>
      <c r="I117" s="14">
        <f t="shared" si="27"/>
        <v>9</v>
      </c>
      <c r="J117" s="35" t="str">
        <f t="shared" si="27"/>
        <v>тонер-картридж TK-1170 для KYOCERA ECOSYS M2040dn</v>
      </c>
      <c r="K117" s="50"/>
      <c r="L117" s="59"/>
      <c r="M117" s="47" t="str">
        <f t="shared" si="28"/>
        <v>шт.</v>
      </c>
      <c r="N117" s="43">
        <f t="shared" si="28"/>
        <v>5100</v>
      </c>
      <c r="O117" s="48"/>
      <c r="P117" s="47">
        <f t="shared" si="29"/>
        <v>12</v>
      </c>
      <c r="Q117" s="39">
        <f t="shared" si="30"/>
        <v>0</v>
      </c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24" customHeight="1" x14ac:dyDescent="0.25">
      <c r="A118" s="6"/>
      <c r="B118" s="72">
        <v>10</v>
      </c>
      <c r="C118" s="73" t="s">
        <v>103</v>
      </c>
      <c r="D118" s="42" t="s">
        <v>11</v>
      </c>
      <c r="E118" s="58">
        <v>25000</v>
      </c>
      <c r="F118" s="62">
        <v>1</v>
      </c>
      <c r="G118" s="74">
        <f t="shared" si="26"/>
        <v>25000</v>
      </c>
      <c r="H118" s="34"/>
      <c r="I118" s="14">
        <f t="shared" si="27"/>
        <v>10</v>
      </c>
      <c r="J118" s="35" t="str">
        <f t="shared" si="27"/>
        <v>РЕМКОМПЛЕКТ KYOCERA MK-671(670) ДЛЯ TASKALFA 300I</v>
      </c>
      <c r="K118" s="50"/>
      <c r="L118" s="75"/>
      <c r="M118" s="47" t="str">
        <f t="shared" si="28"/>
        <v>шт.</v>
      </c>
      <c r="N118" s="43">
        <f t="shared" si="28"/>
        <v>25000</v>
      </c>
      <c r="O118" s="48"/>
      <c r="P118" s="47">
        <f t="shared" si="29"/>
        <v>1</v>
      </c>
      <c r="Q118" s="39">
        <f t="shared" si="30"/>
        <v>0</v>
      </c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28.5" customHeight="1" x14ac:dyDescent="0.25">
      <c r="A119" s="6"/>
      <c r="B119" s="72">
        <v>11</v>
      </c>
      <c r="C119" s="73" t="s">
        <v>104</v>
      </c>
      <c r="D119" s="42" t="s">
        <v>11</v>
      </c>
      <c r="E119" s="58">
        <v>19000</v>
      </c>
      <c r="F119" s="62">
        <v>2</v>
      </c>
      <c r="G119" s="74">
        <f t="shared" si="26"/>
        <v>38000</v>
      </c>
      <c r="H119" s="34"/>
      <c r="I119" s="14">
        <f t="shared" si="27"/>
        <v>11</v>
      </c>
      <c r="J119" s="35" t="str">
        <f t="shared" si="27"/>
        <v xml:space="preserve">MK-350B Сервисный комплект </v>
      </c>
      <c r="K119" s="50"/>
      <c r="L119" s="75"/>
      <c r="M119" s="47" t="str">
        <f t="shared" si="28"/>
        <v>шт.</v>
      </c>
      <c r="N119" s="43">
        <f t="shared" si="28"/>
        <v>19000</v>
      </c>
      <c r="O119" s="48"/>
      <c r="P119" s="47">
        <f t="shared" si="29"/>
        <v>2</v>
      </c>
      <c r="Q119" s="39">
        <f t="shared" si="30"/>
        <v>0</v>
      </c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28.5" customHeight="1" x14ac:dyDescent="0.25">
      <c r="A120" s="6"/>
      <c r="B120" s="72">
        <v>12</v>
      </c>
      <c r="C120" s="73" t="s">
        <v>105</v>
      </c>
      <c r="D120" s="42" t="s">
        <v>11</v>
      </c>
      <c r="E120" s="58">
        <v>21000</v>
      </c>
      <c r="F120" s="62">
        <v>4</v>
      </c>
      <c r="G120" s="74">
        <f t="shared" si="26"/>
        <v>84000</v>
      </c>
      <c r="H120" s="34"/>
      <c r="I120" s="14">
        <f t="shared" si="27"/>
        <v>12</v>
      </c>
      <c r="J120" s="35" t="str">
        <f t="shared" si="27"/>
        <v>MK-3130 - ремонтный комплект для Kyocera FS-4100, FS-4200, FS-4300</v>
      </c>
      <c r="K120" s="50"/>
      <c r="L120" s="75"/>
      <c r="M120" s="47" t="str">
        <f t="shared" si="28"/>
        <v>шт.</v>
      </c>
      <c r="N120" s="43">
        <f t="shared" si="28"/>
        <v>21000</v>
      </c>
      <c r="O120" s="48"/>
      <c r="P120" s="47">
        <f t="shared" si="29"/>
        <v>4</v>
      </c>
      <c r="Q120" s="39">
        <f t="shared" si="30"/>
        <v>0</v>
      </c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28.5" customHeight="1" x14ac:dyDescent="0.25">
      <c r="A121" s="6"/>
      <c r="B121" s="72">
        <v>13</v>
      </c>
      <c r="C121" s="73" t="s">
        <v>106</v>
      </c>
      <c r="D121" s="42" t="s">
        <v>11</v>
      </c>
      <c r="E121" s="58">
        <v>33000</v>
      </c>
      <c r="F121" s="62">
        <v>1</v>
      </c>
      <c r="G121" s="74">
        <f t="shared" si="26"/>
        <v>33000</v>
      </c>
      <c r="H121" s="34"/>
      <c r="I121" s="14">
        <f t="shared" si="27"/>
        <v>13</v>
      </c>
      <c r="J121" s="35" t="str">
        <f t="shared" si="27"/>
        <v>ИБП APC Smart-UPS 750 ВА [SMT750I]</v>
      </c>
      <c r="K121" s="50"/>
      <c r="L121" s="75"/>
      <c r="M121" s="47" t="str">
        <f t="shared" si="28"/>
        <v>шт.</v>
      </c>
      <c r="N121" s="43">
        <f t="shared" si="28"/>
        <v>33000</v>
      </c>
      <c r="O121" s="48"/>
      <c r="P121" s="47">
        <f t="shared" si="29"/>
        <v>1</v>
      </c>
      <c r="Q121" s="39">
        <f t="shared" si="30"/>
        <v>0</v>
      </c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24" customHeight="1" x14ac:dyDescent="0.25">
      <c r="A122" s="6"/>
      <c r="B122" s="72">
        <v>14</v>
      </c>
      <c r="C122" s="76" t="s">
        <v>107</v>
      </c>
      <c r="D122" s="42" t="s">
        <v>11</v>
      </c>
      <c r="E122" s="58">
        <v>26000</v>
      </c>
      <c r="F122" s="62">
        <v>1</v>
      </c>
      <c r="G122" s="74">
        <f t="shared" si="26"/>
        <v>26000</v>
      </c>
      <c r="H122" s="34"/>
      <c r="I122" s="14">
        <f t="shared" si="27"/>
        <v>14</v>
      </c>
      <c r="J122" s="35" t="str">
        <f t="shared" si="27"/>
        <v>Плата сетевого управления ИБП [AP9630]</v>
      </c>
      <c r="K122" s="50"/>
      <c r="L122" s="75"/>
      <c r="M122" s="47" t="str">
        <f t="shared" si="28"/>
        <v>шт.</v>
      </c>
      <c r="N122" s="43">
        <f t="shared" si="28"/>
        <v>26000</v>
      </c>
      <c r="O122" s="48"/>
      <c r="P122" s="47">
        <f t="shared" si="29"/>
        <v>1</v>
      </c>
      <c r="Q122" s="39">
        <f t="shared" si="30"/>
        <v>0</v>
      </c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28.5" customHeight="1" thickBot="1" x14ac:dyDescent="0.3">
      <c r="A123" s="6"/>
      <c r="B123" s="77">
        <v>15</v>
      </c>
      <c r="C123" s="78" t="s">
        <v>108</v>
      </c>
      <c r="D123" s="79" t="s">
        <v>11</v>
      </c>
      <c r="E123" s="80">
        <v>1700</v>
      </c>
      <c r="F123" s="81">
        <v>16</v>
      </c>
      <c r="G123" s="82">
        <f t="shared" si="26"/>
        <v>27200</v>
      </c>
      <c r="H123" s="34"/>
      <c r="I123" s="14">
        <f t="shared" si="27"/>
        <v>15</v>
      </c>
      <c r="J123" s="35" t="str">
        <f t="shared" si="27"/>
        <v xml:space="preserve">Оперативная память 4 ГБ Kingston </v>
      </c>
      <c r="K123" s="50"/>
      <c r="L123" s="75"/>
      <c r="M123" s="47" t="str">
        <f t="shared" si="28"/>
        <v>шт.</v>
      </c>
      <c r="N123" s="43">
        <f t="shared" si="28"/>
        <v>1700</v>
      </c>
      <c r="O123" s="48"/>
      <c r="P123" s="47">
        <f t="shared" si="29"/>
        <v>16</v>
      </c>
      <c r="Q123" s="39">
        <f t="shared" si="30"/>
        <v>0</v>
      </c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21" customHeight="1" thickBot="1" x14ac:dyDescent="0.3">
      <c r="A124" s="6"/>
      <c r="B124" s="97" t="s">
        <v>109</v>
      </c>
      <c r="C124" s="98"/>
      <c r="D124" s="98"/>
      <c r="E124" s="98"/>
      <c r="F124" s="96"/>
      <c r="G124" s="83">
        <f>SUM(G109:G123)</f>
        <v>636400</v>
      </c>
      <c r="H124" s="1"/>
      <c r="I124" s="88" t="s">
        <v>109</v>
      </c>
      <c r="J124" s="89"/>
      <c r="K124" s="89"/>
      <c r="L124" s="89"/>
      <c r="M124" s="89"/>
      <c r="N124" s="89"/>
      <c r="O124" s="89"/>
      <c r="P124" s="90"/>
      <c r="Q124" s="11">
        <f>SUM(Q109:Q123)</f>
        <v>0</v>
      </c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" customHeight="1" x14ac:dyDescent="0.25">
      <c r="A125" s="6"/>
      <c r="B125" s="91" t="s">
        <v>14</v>
      </c>
      <c r="C125" s="92"/>
      <c r="D125" s="92"/>
      <c r="E125" s="92"/>
      <c r="F125" s="16">
        <v>0.2</v>
      </c>
      <c r="G125" s="12">
        <f>G124*F125</f>
        <v>127280</v>
      </c>
      <c r="H125" s="1"/>
      <c r="I125" s="91" t="s">
        <v>14</v>
      </c>
      <c r="J125" s="92"/>
      <c r="K125" s="92"/>
      <c r="L125" s="92"/>
      <c r="M125" s="92"/>
      <c r="N125" s="92"/>
      <c r="O125" s="92"/>
      <c r="P125" s="16">
        <v>0.2</v>
      </c>
      <c r="Q125" s="12">
        <f>Q124*P125</f>
        <v>0</v>
      </c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customHeight="1" thickBot="1" x14ac:dyDescent="0.3">
      <c r="A126" s="6"/>
      <c r="B126" s="93" t="s">
        <v>5</v>
      </c>
      <c r="C126" s="94"/>
      <c r="D126" s="94"/>
      <c r="E126" s="94"/>
      <c r="F126" s="95"/>
      <c r="G126" s="13">
        <f>G124+G125</f>
        <v>763680</v>
      </c>
      <c r="H126" s="1"/>
      <c r="I126" s="93" t="s">
        <v>5</v>
      </c>
      <c r="J126" s="94"/>
      <c r="K126" s="94"/>
      <c r="L126" s="94"/>
      <c r="M126" s="94"/>
      <c r="N126" s="94"/>
      <c r="O126" s="94"/>
      <c r="P126" s="95"/>
      <c r="Q126" s="13">
        <f>Q124+Q125</f>
        <v>0</v>
      </c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26.25" thickBot="1" x14ac:dyDescent="0.3">
      <c r="B127" s="22"/>
      <c r="C127" s="23" t="s">
        <v>110</v>
      </c>
      <c r="D127" s="23"/>
      <c r="E127" s="23"/>
      <c r="F127" s="52"/>
      <c r="G127" s="24"/>
      <c r="H127" s="1"/>
      <c r="I127" s="25"/>
      <c r="J127" s="26"/>
      <c r="K127" s="26"/>
      <c r="L127" s="26"/>
      <c r="M127" s="26"/>
      <c r="N127" s="26"/>
      <c r="O127" s="26"/>
      <c r="P127" s="26"/>
      <c r="Q127" s="27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36.75" customHeight="1" x14ac:dyDescent="0.25">
      <c r="A128" s="6"/>
      <c r="B128" s="49">
        <v>1</v>
      </c>
      <c r="C128" s="29" t="s">
        <v>111</v>
      </c>
      <c r="D128" s="30" t="s">
        <v>11</v>
      </c>
      <c r="E128" s="54">
        <v>36000</v>
      </c>
      <c r="F128" s="84">
        <v>10</v>
      </c>
      <c r="G128" s="33">
        <f>E128*F128</f>
        <v>360000</v>
      </c>
      <c r="H128" s="34"/>
      <c r="I128" s="14">
        <f>B128</f>
        <v>1</v>
      </c>
      <c r="J128" s="35" t="str">
        <f>C128</f>
        <v>Kyocera ECOSYS M2540dn монохромное МФУ</v>
      </c>
      <c r="K128" s="71"/>
      <c r="L128" s="37"/>
      <c r="M128" s="38" t="str">
        <f>D128</f>
        <v>шт.</v>
      </c>
      <c r="N128" s="31">
        <f>E128</f>
        <v>36000</v>
      </c>
      <c r="O128" s="30"/>
      <c r="P128" s="38">
        <f>F128</f>
        <v>10</v>
      </c>
      <c r="Q128" s="39">
        <f>O128*P128</f>
        <v>0</v>
      </c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36.75" customHeight="1" x14ac:dyDescent="0.25">
      <c r="A129" s="6"/>
      <c r="B129" s="49">
        <v>2</v>
      </c>
      <c r="C129" s="41" t="s">
        <v>112</v>
      </c>
      <c r="D129" s="42" t="s">
        <v>11</v>
      </c>
      <c r="E129" s="58">
        <v>14000</v>
      </c>
      <c r="F129" s="85">
        <v>4</v>
      </c>
      <c r="G129" s="45">
        <f t="shared" ref="G129:G131" si="31">E129*F129</f>
        <v>56000</v>
      </c>
      <c r="H129" s="34"/>
      <c r="I129" s="14">
        <f t="shared" ref="I129:I135" si="32">B129</f>
        <v>2</v>
      </c>
      <c r="J129" s="35" t="str">
        <f t="shared" ref="J129:J135" si="33">C129</f>
        <v xml:space="preserve">Монитор HP EliteDisplay E243 </v>
      </c>
      <c r="K129" s="50"/>
      <c r="L129" s="86"/>
      <c r="M129" s="38" t="str">
        <f t="shared" ref="M129:M135" si="34">D129</f>
        <v>шт.</v>
      </c>
      <c r="N129" s="31">
        <f t="shared" ref="N129:N135" si="35">E129</f>
        <v>14000</v>
      </c>
      <c r="O129" s="30"/>
      <c r="P129" s="38">
        <f t="shared" ref="P129:P135" si="36">F129</f>
        <v>4</v>
      </c>
      <c r="Q129" s="39">
        <f t="shared" ref="Q129:Q135" si="37">O129*P129</f>
        <v>0</v>
      </c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36.75" customHeight="1" x14ac:dyDescent="0.25">
      <c r="A130" s="6"/>
      <c r="B130" s="49">
        <v>3</v>
      </c>
      <c r="C130" s="41" t="s">
        <v>113</v>
      </c>
      <c r="D130" s="42" t="s">
        <v>11</v>
      </c>
      <c r="E130" s="58">
        <v>1200</v>
      </c>
      <c r="F130" s="85">
        <v>30</v>
      </c>
      <c r="G130" s="45">
        <f t="shared" si="31"/>
        <v>36000</v>
      </c>
      <c r="H130" s="34"/>
      <c r="I130" s="14">
        <f t="shared" si="32"/>
        <v>3</v>
      </c>
      <c r="J130" s="35" t="str">
        <f t="shared" si="33"/>
        <v>Аккумуляторные батареи 12В 7.2Ач</v>
      </c>
      <c r="K130" s="50"/>
      <c r="L130" s="86"/>
      <c r="M130" s="38" t="str">
        <f t="shared" si="34"/>
        <v>шт.</v>
      </c>
      <c r="N130" s="31">
        <f t="shared" si="35"/>
        <v>1200</v>
      </c>
      <c r="O130" s="30"/>
      <c r="P130" s="38">
        <f t="shared" si="36"/>
        <v>30</v>
      </c>
      <c r="Q130" s="39">
        <f t="shared" si="37"/>
        <v>0</v>
      </c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36.75" customHeight="1" x14ac:dyDescent="0.25">
      <c r="A131" s="6"/>
      <c r="B131" s="49">
        <v>4</v>
      </c>
      <c r="C131" s="41" t="s">
        <v>114</v>
      </c>
      <c r="D131" s="42" t="s">
        <v>11</v>
      </c>
      <c r="E131" s="58">
        <v>42000</v>
      </c>
      <c r="F131" s="85">
        <v>3</v>
      </c>
      <c r="G131" s="45">
        <f t="shared" si="31"/>
        <v>126000</v>
      </c>
      <c r="H131" s="34"/>
      <c r="I131" s="14">
        <f t="shared" si="32"/>
        <v>4</v>
      </c>
      <c r="J131" s="35" t="str">
        <f t="shared" si="33"/>
        <v xml:space="preserve">Ноутбук 15.6" HP </v>
      </c>
      <c r="K131" s="50"/>
      <c r="L131" s="86"/>
      <c r="M131" s="38" t="str">
        <f t="shared" si="34"/>
        <v>шт.</v>
      </c>
      <c r="N131" s="31">
        <f t="shared" si="35"/>
        <v>42000</v>
      </c>
      <c r="O131" s="30"/>
      <c r="P131" s="38">
        <f t="shared" si="36"/>
        <v>3</v>
      </c>
      <c r="Q131" s="39">
        <f t="shared" si="37"/>
        <v>0</v>
      </c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36.75" customHeight="1" x14ac:dyDescent="0.25">
      <c r="A132" s="6"/>
      <c r="B132" s="49">
        <v>5</v>
      </c>
      <c r="C132" s="41" t="s">
        <v>115</v>
      </c>
      <c r="D132" s="53" t="s">
        <v>11</v>
      </c>
      <c r="E132" s="54">
        <v>14000</v>
      </c>
      <c r="F132" s="85">
        <v>3</v>
      </c>
      <c r="G132" s="33">
        <f>E132*F132</f>
        <v>42000</v>
      </c>
      <c r="H132" s="34"/>
      <c r="I132" s="14">
        <f t="shared" si="32"/>
        <v>5</v>
      </c>
      <c r="J132" s="35" t="str">
        <f t="shared" si="33"/>
        <v xml:space="preserve">Сервисный комплект 1702RV0NL0 MK-1150 </v>
      </c>
      <c r="K132" s="50"/>
      <c r="L132" s="86"/>
      <c r="M132" s="38" t="str">
        <f t="shared" si="34"/>
        <v>шт.</v>
      </c>
      <c r="N132" s="31">
        <f t="shared" si="35"/>
        <v>14000</v>
      </c>
      <c r="O132" s="30"/>
      <c r="P132" s="38">
        <f t="shared" si="36"/>
        <v>3</v>
      </c>
      <c r="Q132" s="39">
        <f t="shared" si="37"/>
        <v>0</v>
      </c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36.75" customHeight="1" x14ac:dyDescent="0.25">
      <c r="A133" s="6"/>
      <c r="B133" s="49">
        <v>6</v>
      </c>
      <c r="C133" s="41" t="s">
        <v>116</v>
      </c>
      <c r="D133" s="42" t="s">
        <v>11</v>
      </c>
      <c r="E133" s="58">
        <v>12000</v>
      </c>
      <c r="F133" s="85">
        <v>3</v>
      </c>
      <c r="G133" s="45">
        <f t="shared" ref="G133" si="38">E133*F133</f>
        <v>36000</v>
      </c>
      <c r="H133" s="34"/>
      <c r="I133" s="14">
        <f t="shared" si="32"/>
        <v>6</v>
      </c>
      <c r="J133" s="35" t="str">
        <f t="shared" si="33"/>
        <v xml:space="preserve">Сервисный комплект 1702ML0NL0 MK-1140 </v>
      </c>
      <c r="K133" s="50"/>
      <c r="L133" s="86"/>
      <c r="M133" s="38" t="str">
        <f t="shared" si="34"/>
        <v>шт.</v>
      </c>
      <c r="N133" s="31">
        <f t="shared" si="35"/>
        <v>12000</v>
      </c>
      <c r="O133" s="30"/>
      <c r="P133" s="38">
        <f t="shared" si="36"/>
        <v>3</v>
      </c>
      <c r="Q133" s="39">
        <f t="shared" si="37"/>
        <v>0</v>
      </c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36.75" customHeight="1" x14ac:dyDescent="0.25">
      <c r="A134" s="6"/>
      <c r="B134" s="49">
        <v>7</v>
      </c>
      <c r="C134" s="41" t="s">
        <v>117</v>
      </c>
      <c r="D134" s="53" t="s">
        <v>11</v>
      </c>
      <c r="E134" s="54">
        <v>2700</v>
      </c>
      <c r="F134" s="85">
        <v>3</v>
      </c>
      <c r="G134" s="33">
        <f>E134*F134</f>
        <v>8100</v>
      </c>
      <c r="H134" s="34"/>
      <c r="I134" s="14">
        <f t="shared" si="32"/>
        <v>7</v>
      </c>
      <c r="J134" s="35" t="str">
        <f t="shared" si="33"/>
        <v xml:space="preserve">302MV94061 Основной узел подачи в сборе </v>
      </c>
      <c r="K134" s="50"/>
      <c r="L134" s="86"/>
      <c r="M134" s="38" t="str">
        <f t="shared" si="34"/>
        <v>шт.</v>
      </c>
      <c r="N134" s="31">
        <f t="shared" si="35"/>
        <v>2700</v>
      </c>
      <c r="O134" s="30"/>
      <c r="P134" s="38">
        <f t="shared" si="36"/>
        <v>3</v>
      </c>
      <c r="Q134" s="39">
        <f t="shared" si="37"/>
        <v>0</v>
      </c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36.75" customHeight="1" x14ac:dyDescent="0.25">
      <c r="A135" s="6"/>
      <c r="B135" s="49">
        <v>8</v>
      </c>
      <c r="C135" s="41" t="s">
        <v>118</v>
      </c>
      <c r="D135" s="42" t="s">
        <v>11</v>
      </c>
      <c r="E135" s="58">
        <v>3000</v>
      </c>
      <c r="F135" s="85">
        <v>4</v>
      </c>
      <c r="G135" s="45">
        <f t="shared" ref="G135:G143" si="39">E135*F135</f>
        <v>12000</v>
      </c>
      <c r="H135" s="34"/>
      <c r="I135" s="14">
        <f t="shared" si="32"/>
        <v>8</v>
      </c>
      <c r="J135" s="35" t="str">
        <f t="shared" si="33"/>
        <v xml:space="preserve">Витая пара </v>
      </c>
      <c r="K135" s="50"/>
      <c r="L135" s="86"/>
      <c r="M135" s="38" t="str">
        <f t="shared" si="34"/>
        <v>шт.</v>
      </c>
      <c r="N135" s="31">
        <f t="shared" si="35"/>
        <v>3000</v>
      </c>
      <c r="O135" s="30"/>
      <c r="P135" s="38">
        <f t="shared" si="36"/>
        <v>4</v>
      </c>
      <c r="Q135" s="39">
        <f t="shared" si="37"/>
        <v>0</v>
      </c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27" customHeight="1" x14ac:dyDescent="0.25">
      <c r="A136" s="6"/>
      <c r="B136" s="49">
        <v>9</v>
      </c>
      <c r="C136" s="41" t="s">
        <v>119</v>
      </c>
      <c r="D136" s="42" t="s">
        <v>11</v>
      </c>
      <c r="E136" s="58">
        <v>9000</v>
      </c>
      <c r="F136" s="84">
        <v>12</v>
      </c>
      <c r="G136" s="45">
        <f t="shared" si="39"/>
        <v>108000</v>
      </c>
      <c r="H136" s="34"/>
      <c r="I136" s="14">
        <f t="shared" ref="I136:J143" si="40">B136</f>
        <v>9</v>
      </c>
      <c r="J136" s="35" t="str">
        <f t="shared" si="40"/>
        <v xml:space="preserve">4 ТБ Жесткий диск </v>
      </c>
      <c r="K136" s="50"/>
      <c r="L136" s="59"/>
      <c r="M136" s="47" t="str">
        <f t="shared" ref="M136:N143" si="41">D136</f>
        <v>шт.</v>
      </c>
      <c r="N136" s="43">
        <f t="shared" si="41"/>
        <v>9000</v>
      </c>
      <c r="O136" s="48"/>
      <c r="P136" s="47">
        <f t="shared" ref="P136:P143" si="42">F136</f>
        <v>12</v>
      </c>
      <c r="Q136" s="39">
        <f t="shared" ref="Q136:Q143" si="43">O136*P136</f>
        <v>0</v>
      </c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30.75" customHeight="1" x14ac:dyDescent="0.25">
      <c r="A137" s="6"/>
      <c r="B137" s="49">
        <v>10</v>
      </c>
      <c r="C137" s="41" t="s">
        <v>120</v>
      </c>
      <c r="D137" s="42" t="s">
        <v>11</v>
      </c>
      <c r="E137" s="58">
        <v>5800</v>
      </c>
      <c r="F137" s="84">
        <v>5</v>
      </c>
      <c r="G137" s="45">
        <f t="shared" si="39"/>
        <v>29000</v>
      </c>
      <c r="H137" s="34"/>
      <c r="I137" s="14">
        <f t="shared" si="40"/>
        <v>10</v>
      </c>
      <c r="J137" s="35" t="str">
        <f t="shared" si="40"/>
        <v xml:space="preserve">500 ГБ SSD-накопитель </v>
      </c>
      <c r="K137" s="50"/>
      <c r="L137" s="59"/>
      <c r="M137" s="47" t="str">
        <f t="shared" si="41"/>
        <v>шт.</v>
      </c>
      <c r="N137" s="43">
        <f t="shared" si="41"/>
        <v>5800</v>
      </c>
      <c r="O137" s="48"/>
      <c r="P137" s="47">
        <f t="shared" si="42"/>
        <v>5</v>
      </c>
      <c r="Q137" s="39">
        <f t="shared" si="43"/>
        <v>0</v>
      </c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28.5" customHeight="1" x14ac:dyDescent="0.25">
      <c r="A138" s="6"/>
      <c r="B138" s="49">
        <v>11</v>
      </c>
      <c r="C138" s="41" t="s">
        <v>121</v>
      </c>
      <c r="D138" s="42" t="s">
        <v>11</v>
      </c>
      <c r="E138" s="58">
        <v>10500</v>
      </c>
      <c r="F138" s="84">
        <v>2</v>
      </c>
      <c r="G138" s="45">
        <f t="shared" si="39"/>
        <v>21000</v>
      </c>
      <c r="H138" s="34"/>
      <c r="I138" s="14">
        <f t="shared" si="40"/>
        <v>11</v>
      </c>
      <c r="J138" s="35" t="str">
        <f t="shared" si="40"/>
        <v xml:space="preserve">1024 ГБ SSD-накопитель </v>
      </c>
      <c r="K138" s="50"/>
      <c r="L138" s="59"/>
      <c r="M138" s="47" t="str">
        <f t="shared" si="41"/>
        <v>шт.</v>
      </c>
      <c r="N138" s="43">
        <f t="shared" si="41"/>
        <v>10500</v>
      </c>
      <c r="O138" s="48"/>
      <c r="P138" s="47">
        <f t="shared" si="42"/>
        <v>2</v>
      </c>
      <c r="Q138" s="39">
        <f t="shared" si="43"/>
        <v>0</v>
      </c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28.5" customHeight="1" x14ac:dyDescent="0.25">
      <c r="A139" s="6"/>
      <c r="B139" s="49">
        <v>12</v>
      </c>
      <c r="C139" s="41" t="s">
        <v>122</v>
      </c>
      <c r="D139" s="42" t="s">
        <v>11</v>
      </c>
      <c r="E139" s="58">
        <v>25000</v>
      </c>
      <c r="F139" s="85">
        <v>2</v>
      </c>
      <c r="G139" s="45">
        <f t="shared" si="39"/>
        <v>50000</v>
      </c>
      <c r="H139" s="34"/>
      <c r="I139" s="14">
        <f t="shared" si="40"/>
        <v>12</v>
      </c>
      <c r="J139" s="35" t="str">
        <f t="shared" si="40"/>
        <v>Принтер HP Color LaserJet Pro M454dn</v>
      </c>
      <c r="K139" s="50"/>
      <c r="L139" s="59"/>
      <c r="M139" s="47" t="str">
        <f t="shared" si="41"/>
        <v>шт.</v>
      </c>
      <c r="N139" s="43">
        <f t="shared" si="41"/>
        <v>25000</v>
      </c>
      <c r="O139" s="48"/>
      <c r="P139" s="47">
        <f t="shared" si="42"/>
        <v>2</v>
      </c>
      <c r="Q139" s="39">
        <f t="shared" si="43"/>
        <v>0</v>
      </c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27" customHeight="1" x14ac:dyDescent="0.25">
      <c r="A140" s="6"/>
      <c r="B140" s="49">
        <v>13</v>
      </c>
      <c r="C140" s="41" t="s">
        <v>123</v>
      </c>
      <c r="D140" s="42" t="s">
        <v>11</v>
      </c>
      <c r="E140" s="58">
        <v>3600</v>
      </c>
      <c r="F140" s="85">
        <v>1</v>
      </c>
      <c r="G140" s="45">
        <f t="shared" si="39"/>
        <v>3600</v>
      </c>
      <c r="H140" s="34"/>
      <c r="I140" s="14">
        <f t="shared" si="40"/>
        <v>13</v>
      </c>
      <c r="J140" s="35" t="str">
        <f t="shared" si="40"/>
        <v xml:space="preserve">Фильтр абсолютной очистки для Baztone </v>
      </c>
      <c r="K140" s="50"/>
      <c r="L140" s="59"/>
      <c r="M140" s="47" t="str">
        <f t="shared" si="41"/>
        <v>шт.</v>
      </c>
      <c r="N140" s="43">
        <f t="shared" si="41"/>
        <v>3600</v>
      </c>
      <c r="O140" s="48"/>
      <c r="P140" s="47">
        <f t="shared" si="42"/>
        <v>1</v>
      </c>
      <c r="Q140" s="39">
        <f t="shared" si="43"/>
        <v>0</v>
      </c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30.75" customHeight="1" x14ac:dyDescent="0.25">
      <c r="A141" s="6"/>
      <c r="B141" s="49">
        <v>14</v>
      </c>
      <c r="C141" s="41" t="s">
        <v>124</v>
      </c>
      <c r="D141" s="42" t="s">
        <v>11</v>
      </c>
      <c r="E141" s="58">
        <v>1200</v>
      </c>
      <c r="F141" s="85">
        <v>2</v>
      </c>
      <c r="G141" s="45">
        <f t="shared" si="39"/>
        <v>2400</v>
      </c>
      <c r="H141" s="34"/>
      <c r="I141" s="14">
        <f t="shared" si="40"/>
        <v>14</v>
      </c>
      <c r="J141" s="35" t="str">
        <f t="shared" si="40"/>
        <v xml:space="preserve">Фильтр для пылесоса 3М Type 2 </v>
      </c>
      <c r="K141" s="50"/>
      <c r="L141" s="59"/>
      <c r="M141" s="47" t="str">
        <f t="shared" si="41"/>
        <v>шт.</v>
      </c>
      <c r="N141" s="43">
        <f t="shared" si="41"/>
        <v>1200</v>
      </c>
      <c r="O141" s="48"/>
      <c r="P141" s="47">
        <f t="shared" si="42"/>
        <v>2</v>
      </c>
      <c r="Q141" s="39">
        <f t="shared" si="43"/>
        <v>0</v>
      </c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28.5" customHeight="1" x14ac:dyDescent="0.25">
      <c r="A142" s="6"/>
      <c r="B142" s="49">
        <v>15</v>
      </c>
      <c r="C142" s="41" t="s">
        <v>125</v>
      </c>
      <c r="D142" s="42" t="s">
        <v>11</v>
      </c>
      <c r="E142" s="58">
        <v>1300</v>
      </c>
      <c r="F142" s="85">
        <v>9</v>
      </c>
      <c r="G142" s="45">
        <f t="shared" si="39"/>
        <v>11700</v>
      </c>
      <c r="H142" s="34"/>
      <c r="I142" s="14">
        <f t="shared" si="40"/>
        <v>15</v>
      </c>
      <c r="J142" s="35" t="str">
        <f t="shared" si="40"/>
        <v xml:space="preserve">Аккумуляторная батарея PH06 </v>
      </c>
      <c r="K142" s="50"/>
      <c r="L142" s="59"/>
      <c r="M142" s="47" t="str">
        <f t="shared" si="41"/>
        <v>шт.</v>
      </c>
      <c r="N142" s="43">
        <f t="shared" si="41"/>
        <v>1300</v>
      </c>
      <c r="O142" s="48"/>
      <c r="P142" s="47">
        <f t="shared" si="42"/>
        <v>9</v>
      </c>
      <c r="Q142" s="39">
        <f t="shared" si="43"/>
        <v>0</v>
      </c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28.5" customHeight="1" thickBot="1" x14ac:dyDescent="0.3">
      <c r="A143" s="6"/>
      <c r="B143" s="49">
        <v>16</v>
      </c>
      <c r="C143" s="41" t="s">
        <v>126</v>
      </c>
      <c r="D143" s="42" t="s">
        <v>11</v>
      </c>
      <c r="E143" s="58">
        <v>1930</v>
      </c>
      <c r="F143" s="85">
        <v>1</v>
      </c>
      <c r="G143" s="45">
        <f t="shared" si="39"/>
        <v>1930</v>
      </c>
      <c r="H143" s="34"/>
      <c r="I143" s="14">
        <f t="shared" si="40"/>
        <v>16</v>
      </c>
      <c r="J143" s="35" t="str">
        <f t="shared" si="40"/>
        <v xml:space="preserve">Аккумуляторная батарея PR08 </v>
      </c>
      <c r="K143" s="50"/>
      <c r="L143" s="59"/>
      <c r="M143" s="47" t="str">
        <f t="shared" si="41"/>
        <v>шт.</v>
      </c>
      <c r="N143" s="43">
        <f t="shared" si="41"/>
        <v>1930</v>
      </c>
      <c r="O143" s="48"/>
      <c r="P143" s="47">
        <f t="shared" si="42"/>
        <v>1</v>
      </c>
      <c r="Q143" s="39">
        <f t="shared" si="43"/>
        <v>0</v>
      </c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21" customHeight="1" thickBot="1" x14ac:dyDescent="0.3">
      <c r="A144" s="6"/>
      <c r="B144" s="88" t="s">
        <v>127</v>
      </c>
      <c r="C144" s="89"/>
      <c r="D144" s="89"/>
      <c r="E144" s="89"/>
      <c r="F144" s="96"/>
      <c r="G144" s="11">
        <f>SUM(G128:G143)</f>
        <v>903730</v>
      </c>
      <c r="H144" s="1"/>
      <c r="I144" s="88" t="s">
        <v>127</v>
      </c>
      <c r="J144" s="89"/>
      <c r="K144" s="89"/>
      <c r="L144" s="89"/>
      <c r="M144" s="89"/>
      <c r="N144" s="89"/>
      <c r="O144" s="89"/>
      <c r="P144" s="90"/>
      <c r="Q144" s="11">
        <f>SUM(Q128:Q143)</f>
        <v>0</v>
      </c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" customHeight="1" x14ac:dyDescent="0.25">
      <c r="A145" s="6"/>
      <c r="B145" s="91" t="s">
        <v>14</v>
      </c>
      <c r="C145" s="92"/>
      <c r="D145" s="92"/>
      <c r="E145" s="92"/>
      <c r="F145" s="16">
        <v>0.2</v>
      </c>
      <c r="G145" s="12">
        <f>G144*F145</f>
        <v>180746</v>
      </c>
      <c r="H145" s="1"/>
      <c r="I145" s="91" t="s">
        <v>14</v>
      </c>
      <c r="J145" s="92"/>
      <c r="K145" s="92"/>
      <c r="L145" s="92"/>
      <c r="M145" s="92"/>
      <c r="N145" s="92"/>
      <c r="O145" s="92"/>
      <c r="P145" s="16">
        <v>0.2</v>
      </c>
      <c r="Q145" s="12">
        <f>Q144*P145</f>
        <v>0</v>
      </c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75" customHeight="1" thickBot="1" x14ac:dyDescent="0.3">
      <c r="A146" s="6"/>
      <c r="B146" s="93" t="s">
        <v>5</v>
      </c>
      <c r="C146" s="94"/>
      <c r="D146" s="94"/>
      <c r="E146" s="94"/>
      <c r="F146" s="95"/>
      <c r="G146" s="13">
        <f>G144+G145</f>
        <v>1084476</v>
      </c>
      <c r="H146" s="1"/>
      <c r="I146" s="93" t="s">
        <v>5</v>
      </c>
      <c r="J146" s="94"/>
      <c r="K146" s="94"/>
      <c r="L146" s="94"/>
      <c r="M146" s="94"/>
      <c r="N146" s="94"/>
      <c r="O146" s="94"/>
      <c r="P146" s="95"/>
      <c r="Q146" s="13">
        <f>Q144+Q145</f>
        <v>0</v>
      </c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75" thickBot="1" x14ac:dyDescent="0.3">
      <c r="C147" s="87"/>
      <c r="J147" s="87"/>
      <c r="K147" s="87"/>
      <c r="AA147" s="1"/>
    </row>
    <row r="148" spans="1:27" ht="21" customHeight="1" thickBot="1" x14ac:dyDescent="0.3">
      <c r="A148" s="6"/>
      <c r="B148" s="88" t="s">
        <v>45</v>
      </c>
      <c r="C148" s="89"/>
      <c r="D148" s="89"/>
      <c r="E148" s="89"/>
      <c r="F148" s="90"/>
      <c r="G148" s="11">
        <f>G36+G64+G78+G105+G124+G144</f>
        <v>10646130</v>
      </c>
      <c r="H148" s="1"/>
      <c r="I148" s="88" t="s">
        <v>45</v>
      </c>
      <c r="J148" s="89"/>
      <c r="K148" s="89"/>
      <c r="L148" s="89"/>
      <c r="M148" s="89"/>
      <c r="N148" s="89"/>
      <c r="O148" s="89"/>
      <c r="P148" s="90"/>
      <c r="Q148" s="11">
        <f>Q36+Q64+Q78+Q105+Q124+Q144</f>
        <v>0</v>
      </c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" customHeight="1" x14ac:dyDescent="0.25">
      <c r="A149" s="6"/>
      <c r="B149" s="91" t="s">
        <v>14</v>
      </c>
      <c r="C149" s="92"/>
      <c r="D149" s="92"/>
      <c r="E149" s="92"/>
      <c r="F149" s="16">
        <v>0.2</v>
      </c>
      <c r="G149" s="12">
        <f>G148*F149</f>
        <v>2129226</v>
      </c>
      <c r="H149" s="1"/>
      <c r="I149" s="91" t="s">
        <v>14</v>
      </c>
      <c r="J149" s="92"/>
      <c r="K149" s="92"/>
      <c r="L149" s="92"/>
      <c r="M149" s="92"/>
      <c r="N149" s="92"/>
      <c r="O149" s="92"/>
      <c r="P149" s="16">
        <v>0.2</v>
      </c>
      <c r="Q149" s="12">
        <f>Q148*P149</f>
        <v>0</v>
      </c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customHeight="1" thickBot="1" x14ac:dyDescent="0.3">
      <c r="A150" s="6"/>
      <c r="B150" s="93" t="s">
        <v>5</v>
      </c>
      <c r="C150" s="94"/>
      <c r="D150" s="94"/>
      <c r="E150" s="94"/>
      <c r="F150" s="95"/>
      <c r="G150" s="13">
        <f>G148+G149</f>
        <v>12775356</v>
      </c>
      <c r="H150" s="1"/>
      <c r="I150" s="93" t="s">
        <v>5</v>
      </c>
      <c r="J150" s="94"/>
      <c r="K150" s="94"/>
      <c r="L150" s="94"/>
      <c r="M150" s="94"/>
      <c r="N150" s="94"/>
      <c r="O150" s="94"/>
      <c r="P150" s="95"/>
      <c r="Q150" s="13">
        <f>Q148+Q149</f>
        <v>0</v>
      </c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33.75" customHeight="1" x14ac:dyDescent="0.25">
      <c r="B151" s="113"/>
      <c r="C151" s="113"/>
      <c r="D151" s="113"/>
      <c r="E151" s="113"/>
      <c r="F151" s="113"/>
      <c r="G151" s="113"/>
      <c r="H151" s="1"/>
      <c r="I151" s="1"/>
      <c r="J151" s="1"/>
      <c r="K151" s="1"/>
      <c r="L151" s="1"/>
      <c r="M151" s="2"/>
      <c r="N151" s="2"/>
      <c r="O151" s="2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1.5" customHeight="1" x14ac:dyDescent="0.25">
      <c r="B152" s="114"/>
      <c r="C152" s="114"/>
      <c r="D152" s="114"/>
      <c r="E152" s="114"/>
      <c r="F152" s="114"/>
      <c r="G152" s="114"/>
      <c r="H152" s="3"/>
      <c r="I152" s="3"/>
      <c r="J152" s="104" t="s">
        <v>128</v>
      </c>
      <c r="K152" s="105"/>
      <c r="L152" s="19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1"/>
    </row>
    <row r="153" spans="1:27" ht="19.5" x14ac:dyDescent="0.25">
      <c r="J153" s="100"/>
      <c r="K153" s="100"/>
      <c r="L153" s="17"/>
      <c r="AA153" s="1"/>
    </row>
    <row r="154" spans="1:27" ht="16.5" x14ac:dyDescent="0.25">
      <c r="J154" s="99"/>
      <c r="K154" s="99"/>
      <c r="L154" s="18"/>
    </row>
    <row r="155" spans="1:27" ht="19.5" x14ac:dyDescent="0.25">
      <c r="J155" s="100"/>
      <c r="K155" s="100"/>
      <c r="L155" s="17"/>
    </row>
  </sheetData>
  <sheetProtection formatCells="0" formatColumns="0" formatRows="0" insertRows="0" deleteRows="0"/>
  <mergeCells count="55">
    <mergeCell ref="I65:O65"/>
    <mergeCell ref="B66:F66"/>
    <mergeCell ref="I66:P66"/>
    <mergeCell ref="B78:F78"/>
    <mergeCell ref="B1:Q1"/>
    <mergeCell ref="B3:E3"/>
    <mergeCell ref="B4:G4"/>
    <mergeCell ref="B7:G7"/>
    <mergeCell ref="I4:L4"/>
    <mergeCell ref="I3:Q3"/>
    <mergeCell ref="J154:K154"/>
    <mergeCell ref="J155:K155"/>
    <mergeCell ref="J153:K153"/>
    <mergeCell ref="B152:G152"/>
    <mergeCell ref="I7:Q7"/>
    <mergeCell ref="B151:G151"/>
    <mergeCell ref="J152:K152"/>
    <mergeCell ref="B36:F36"/>
    <mergeCell ref="I36:P36"/>
    <mergeCell ref="B37:E37"/>
    <mergeCell ref="I37:O37"/>
    <mergeCell ref="B38:F38"/>
    <mergeCell ref="I38:P38"/>
    <mergeCell ref="B64:F64"/>
    <mergeCell ref="I64:P64"/>
    <mergeCell ref="B65:E65"/>
    <mergeCell ref="I78:P78"/>
    <mergeCell ref="B79:E79"/>
    <mergeCell ref="I79:O79"/>
    <mergeCell ref="B80:F80"/>
    <mergeCell ref="I80:P80"/>
    <mergeCell ref="B105:F105"/>
    <mergeCell ref="I105:P105"/>
    <mergeCell ref="B106:E106"/>
    <mergeCell ref="I106:O106"/>
    <mergeCell ref="B107:F107"/>
    <mergeCell ref="I107:P107"/>
    <mergeCell ref="B124:F124"/>
    <mergeCell ref="I124:P124"/>
    <mergeCell ref="B125:E125"/>
    <mergeCell ref="I125:O125"/>
    <mergeCell ref="B126:F126"/>
    <mergeCell ref="I126:P126"/>
    <mergeCell ref="B144:F144"/>
    <mergeCell ref="I144:P144"/>
    <mergeCell ref="B145:E145"/>
    <mergeCell ref="I145:O145"/>
    <mergeCell ref="B146:F146"/>
    <mergeCell ref="I146:P146"/>
    <mergeCell ref="B148:F148"/>
    <mergeCell ref="I148:P148"/>
    <mergeCell ref="B149:E149"/>
    <mergeCell ref="I149:O149"/>
    <mergeCell ref="B150:F150"/>
    <mergeCell ref="I150:P15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2020-05-27T00:12:51Z</dcterms:modified>
</cp:coreProperties>
</file>